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jetawi\Desktop\"/>
    </mc:Choice>
  </mc:AlternateContent>
  <workbookProtection workbookAlgorithmName="SHA-512" workbookHashValue="UAUaBNKFysgiAmpJB3dv+k6KNy2Rr/M9iiTmwCxtB7/M6LKt4uu++NSzOGCzgY7xnw8dacmkIrgSI+JZZH7o7w==" workbookSaltValue="9WVlQeYn8c01r5wyHy3EwQ==" workbookSpinCount="100000" lockStructure="1"/>
  <bookViews>
    <workbookView xWindow="-120" yWindow="-120" windowWidth="29040" windowHeight="15840" firstSheet="8" activeTab="8"/>
  </bookViews>
  <sheets>
    <sheet name="Introduction" sheetId="5" state="hidden" r:id="rId1"/>
    <sheet name="Content Page" sheetId="44" r:id="rId2"/>
    <sheet name="FilingInformation" sheetId="36" r:id="rId3"/>
    <sheet name="DisclosuresAuditorsReport" sheetId="37" r:id="rId4"/>
    <sheet name="StatementOfFinancialPosition" sheetId="38" r:id="rId5"/>
    <sheet name="IncomeStatements" sheetId="39" r:id="rId6"/>
    <sheet name="SOCI-PresentedNetOfTax" sheetId="40" r:id="rId7"/>
    <sheet name="SOCFlowsIndirectMethod" sheetId="41" r:id="rId8"/>
    <sheet name="SOCE" sheetId="35" r:id="rId9"/>
    <sheet name="SubclassificationsAssets" sheetId="34" r:id="rId10"/>
    <sheet name="Subclassificationsliabilities" sheetId="33" r:id="rId11"/>
    <sheet name="AnalysisOfIncomeExpense" sheetId="42" r:id="rId12"/>
    <sheet name="NotesListOfNotes" sheetId="43" r:id="rId13"/>
    <sheet name="NotesPPE" sheetId="32" r:id="rId14"/>
    <sheet name="Fin_Assets" sheetId="31" r:id="rId15"/>
    <sheet name="NotesIntanAsset" sheetId="30" r:id="rId16"/>
    <sheet name="IncomeTax" sheetId="29" r:id="rId17"/>
    <sheet name="DiscPartnersShare" sheetId="28" r:id="rId18"/>
    <sheet name="+Lineitems" sheetId="21" state="veryHidden" r:id="rId19"/>
    <sheet name="StartUp" sheetId="6" state="veryHidden" r:id="rId20"/>
    <sheet name="Data" sheetId="7" state="veryHidden" r:id="rId21"/>
    <sheet name="+FootnoteTexts0" sheetId="23" state="veryHidden" r:id="rId22"/>
    <sheet name="+FootnoteTexts1" sheetId="24" state="veryHidden" r:id="rId23"/>
    <sheet name="+FootnoteTexts2" sheetId="25" state="veryHidden" r:id="rId24"/>
    <sheet name="+FootnoteTexts3" sheetId="26" state="veryHidden" r:id="rId25"/>
    <sheet name="+FootnoteTexts4" sheetId="27" state="veryHidden" r:id="rId26"/>
    <sheet name="+FootnoteTexts" sheetId="8" state="veryHidden" r:id="rId27"/>
    <sheet name="+Elements" sheetId="9" state="veryHidden" r:id="rId28"/>
    <sheet name="MainSheet" sheetId="11" state="veryHidden" r:id="rId29"/>
    <sheet name="+RuleNodeSheet" sheetId="22" state="veryHidden" r:id="rId30"/>
  </sheets>
  <externalReferences>
    <externalReference r:id="rId31"/>
    <externalReference r:id="rId32"/>
  </externalReferences>
  <definedNames>
    <definedName name="CountryList">Data!$O$1:$O$246</definedName>
    <definedName name="CurrencyList">Data!$Q$1:$Q$172</definedName>
    <definedName name="fn_1" localSheetId="3">DisclosuresAuditorsReport!$F$16</definedName>
    <definedName name="fn_2" localSheetId="3">DisclosuresAuditorsReport!$E$16</definedName>
    <definedName name="NewCurrencyList">Data!$Q$1:$Q$172</definedName>
    <definedName name="ScaleList" localSheetId="18">[1]StartUp!$L$1:$L$5</definedName>
    <definedName name="ScaleList">[2]StartUp!$L$1:$L$5</definedName>
    <definedName name="UnitList" localSheetId="18">[1]StartUp!$K$1:$K$172</definedName>
    <definedName name="UnitList">[2]StartUp!$K$1:$K$172</definedName>
  </definedNames>
  <calcPr calcId="162913"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4" i="39" l="1"/>
  <c r="G24" i="39"/>
  <c r="I61" i="28"/>
  <c r="I46" i="28"/>
  <c r="I25" i="28"/>
  <c r="H25" i="28"/>
  <c r="G25" i="28"/>
  <c r="F25" i="28"/>
  <c r="E25" i="28"/>
  <c r="I10" i="28"/>
  <c r="H10" i="28"/>
  <c r="G10" i="28"/>
  <c r="F10" i="28"/>
  <c r="E10" i="28"/>
  <c r="I56" i="28"/>
  <c r="H56" i="28"/>
  <c r="G56" i="28"/>
  <c r="F56" i="28"/>
  <c r="E56" i="28"/>
  <c r="I41" i="28"/>
  <c r="H41" i="28"/>
  <c r="G41" i="28"/>
  <c r="F41" i="28"/>
  <c r="E41" i="28"/>
  <c r="I171" i="29"/>
  <c r="G171" i="29"/>
  <c r="F171" i="29"/>
  <c r="E171" i="29"/>
  <c r="I156" i="29"/>
  <c r="G156" i="29"/>
  <c r="F156" i="29"/>
  <c r="E156" i="29"/>
  <c r="I85" i="29"/>
  <c r="G85" i="29"/>
  <c r="F85" i="29"/>
  <c r="E85" i="29"/>
  <c r="I70" i="29"/>
  <c r="G70" i="29"/>
  <c r="F70" i="29"/>
  <c r="E70" i="29"/>
  <c r="F11" i="29"/>
  <c r="E11" i="29"/>
  <c r="I49" i="29"/>
  <c r="H49" i="29"/>
  <c r="G49" i="29"/>
  <c r="F49" i="29"/>
  <c r="E49" i="29"/>
  <c r="I33" i="29"/>
  <c r="H33" i="29"/>
  <c r="G33" i="29"/>
  <c r="F33" i="29"/>
  <c r="E33" i="29"/>
  <c r="I80" i="29"/>
  <c r="H80" i="29"/>
  <c r="G80" i="29"/>
  <c r="F80" i="29"/>
  <c r="E80" i="29"/>
  <c r="I65" i="29"/>
  <c r="H65" i="29"/>
  <c r="G65" i="29"/>
  <c r="F65" i="29"/>
  <c r="E65" i="29"/>
  <c r="F97" i="29"/>
  <c r="E97" i="29"/>
  <c r="I135" i="29"/>
  <c r="H135" i="29"/>
  <c r="G135" i="29"/>
  <c r="F135" i="29"/>
  <c r="E135" i="29"/>
  <c r="I119" i="29"/>
  <c r="H119" i="29"/>
  <c r="G119" i="29"/>
  <c r="F119" i="29"/>
  <c r="E119" i="29"/>
  <c r="I166" i="29"/>
  <c r="H166" i="29"/>
  <c r="G166" i="29"/>
  <c r="F166" i="29"/>
  <c r="E166" i="29"/>
  <c r="I151" i="29"/>
  <c r="H151" i="29"/>
  <c r="G151" i="29"/>
  <c r="F151" i="29"/>
  <c r="E151" i="29"/>
  <c r="F182" i="29"/>
  <c r="E182" i="29"/>
  <c r="H202" i="29"/>
  <c r="G202" i="29"/>
  <c r="F202" i="29"/>
  <c r="E202" i="29"/>
  <c r="H212" i="29"/>
  <c r="H203" i="29"/>
  <c r="G212" i="29"/>
  <c r="G203" i="29"/>
  <c r="K44" i="30"/>
  <c r="J44" i="30"/>
  <c r="I44" i="30"/>
  <c r="H44" i="30"/>
  <c r="G44" i="30"/>
  <c r="F44" i="30"/>
  <c r="E44" i="30"/>
  <c r="K10" i="30"/>
  <c r="J10" i="30"/>
  <c r="I10" i="30"/>
  <c r="H10" i="30"/>
  <c r="G10" i="30"/>
  <c r="F10" i="30"/>
  <c r="E10" i="30"/>
  <c r="G44" i="31"/>
  <c r="F44" i="31"/>
  <c r="E44" i="31"/>
  <c r="G10" i="31"/>
  <c r="F10" i="31"/>
  <c r="E10" i="31"/>
  <c r="G113" i="31"/>
  <c r="F113" i="31"/>
  <c r="E113" i="31"/>
  <c r="G79" i="31"/>
  <c r="F79" i="31"/>
  <c r="E79" i="31"/>
  <c r="G182" i="31"/>
  <c r="F182" i="31"/>
  <c r="E182" i="31"/>
  <c r="G148" i="31"/>
  <c r="F148" i="31"/>
  <c r="E148" i="31"/>
  <c r="N43" i="32"/>
  <c r="M43" i="32"/>
  <c r="L43" i="32"/>
  <c r="K43" i="32"/>
  <c r="J43" i="32"/>
  <c r="I43" i="32"/>
  <c r="H43" i="32"/>
  <c r="G43" i="32"/>
  <c r="F43" i="32"/>
  <c r="E43" i="32"/>
  <c r="N10" i="32"/>
  <c r="M10" i="32"/>
  <c r="L10" i="32"/>
  <c r="K10" i="32"/>
  <c r="J10" i="32"/>
  <c r="I10" i="32"/>
  <c r="H10" i="32"/>
  <c r="G10" i="32"/>
  <c r="F10" i="32"/>
  <c r="E10" i="32"/>
  <c r="H9" i="42"/>
  <c r="G9" i="42"/>
  <c r="F9" i="42"/>
  <c r="E9" i="42"/>
  <c r="H105" i="42"/>
  <c r="H97" i="42"/>
  <c r="H89" i="42"/>
  <c r="H55" i="42"/>
  <c r="H42" i="42"/>
  <c r="H35" i="42"/>
  <c r="H21" i="42"/>
  <c r="H30" i="42" s="1"/>
  <c r="H10" i="42"/>
  <c r="G105" i="42"/>
  <c r="G97" i="42"/>
  <c r="G89" i="42"/>
  <c r="G55" i="42"/>
  <c r="G42" i="42"/>
  <c r="G35" i="42"/>
  <c r="G21" i="42"/>
  <c r="G30" i="42" s="1"/>
  <c r="G10" i="42"/>
  <c r="F12" i="33"/>
  <c r="E12" i="33"/>
  <c r="F47" i="33"/>
  <c r="E47" i="33"/>
  <c r="F66" i="33"/>
  <c r="E66" i="33"/>
  <c r="F89" i="33"/>
  <c r="E89" i="33"/>
  <c r="F111" i="33"/>
  <c r="E111" i="33"/>
  <c r="F134" i="33"/>
  <c r="E134" i="33"/>
  <c r="F158" i="33"/>
  <c r="E158" i="33"/>
  <c r="F177" i="33"/>
  <c r="E177" i="33"/>
  <c r="F195" i="33"/>
  <c r="E195" i="33"/>
  <c r="H45" i="34"/>
  <c r="G45" i="34"/>
  <c r="F45" i="34"/>
  <c r="E45" i="34"/>
  <c r="H11" i="34"/>
  <c r="G11" i="34"/>
  <c r="F11" i="34"/>
  <c r="E11" i="34"/>
  <c r="F79" i="34"/>
  <c r="E79" i="34"/>
  <c r="J116" i="34"/>
  <c r="I116" i="34"/>
  <c r="H116" i="34"/>
  <c r="G116" i="34"/>
  <c r="F116" i="34"/>
  <c r="E116" i="34"/>
  <c r="J100" i="34"/>
  <c r="I100" i="34"/>
  <c r="H100" i="34"/>
  <c r="G100" i="34"/>
  <c r="F100" i="34"/>
  <c r="E100" i="34"/>
  <c r="F132" i="34"/>
  <c r="E132" i="34"/>
  <c r="F150" i="34"/>
  <c r="E150" i="34"/>
  <c r="F173" i="34"/>
  <c r="E173" i="34"/>
  <c r="F192" i="34"/>
  <c r="E192" i="34"/>
  <c r="F212" i="34"/>
  <c r="E212" i="34"/>
  <c r="F233" i="34"/>
  <c r="E233" i="34"/>
  <c r="F257" i="34"/>
  <c r="E257" i="34"/>
  <c r="F287" i="34"/>
  <c r="E287" i="34"/>
  <c r="S45" i="35"/>
  <c r="R45" i="35"/>
  <c r="Q45" i="35"/>
  <c r="P45" i="35"/>
  <c r="O45" i="35"/>
  <c r="N45" i="35"/>
  <c r="M45" i="35"/>
  <c r="L45" i="35"/>
  <c r="K45" i="35"/>
  <c r="J45" i="35"/>
  <c r="I45" i="35"/>
  <c r="H45" i="35"/>
  <c r="G45" i="35"/>
  <c r="F45" i="35"/>
  <c r="E45" i="35"/>
  <c r="S10" i="35"/>
  <c r="R10" i="35"/>
  <c r="Q10" i="35"/>
  <c r="P10" i="35"/>
  <c r="O10" i="35"/>
  <c r="N10" i="35"/>
  <c r="M10" i="35"/>
  <c r="L10" i="35"/>
  <c r="K10" i="35"/>
  <c r="J10" i="35"/>
  <c r="I10" i="35"/>
  <c r="H10" i="35"/>
  <c r="G10" i="35"/>
  <c r="F10" i="35"/>
  <c r="E10" i="35"/>
  <c r="F9" i="41"/>
  <c r="E9" i="41"/>
  <c r="H9" i="40"/>
  <c r="G9" i="40"/>
  <c r="F9" i="40"/>
  <c r="E9" i="40"/>
  <c r="H32" i="40"/>
  <c r="H40" i="40" s="1"/>
  <c r="H26" i="40"/>
  <c r="H10" i="40"/>
  <c r="G32" i="40"/>
  <c r="G40" i="40" s="1"/>
  <c r="G26" i="40"/>
  <c r="G10" i="40"/>
  <c r="H9" i="39"/>
  <c r="G9" i="39"/>
  <c r="F9" i="39"/>
  <c r="E9" i="39"/>
  <c r="H30" i="39"/>
  <c r="H10" i="39"/>
  <c r="G30" i="39"/>
  <c r="G10" i="39"/>
  <c r="F9" i="38"/>
  <c r="E9" i="38"/>
  <c r="I26" i="28"/>
  <c r="H26" i="28"/>
  <c r="G26" i="28"/>
  <c r="F26" i="28"/>
  <c r="E26" i="28"/>
  <c r="I57" i="28"/>
  <c r="H57" i="28"/>
  <c r="G57" i="28"/>
  <c r="F57" i="28"/>
  <c r="E57" i="28"/>
  <c r="F20" i="29"/>
  <c r="F21" i="29" s="1"/>
  <c r="F12" i="29"/>
  <c r="H54" i="29"/>
  <c r="H85" i="29" s="1"/>
  <c r="I50" i="29"/>
  <c r="H50" i="29"/>
  <c r="G50" i="29"/>
  <c r="F50" i="29"/>
  <c r="E50" i="29"/>
  <c r="I81" i="29"/>
  <c r="H81" i="29"/>
  <c r="G81" i="29"/>
  <c r="F81" i="29"/>
  <c r="E81" i="29"/>
  <c r="F106" i="29"/>
  <c r="F107" i="29" s="1"/>
  <c r="F98" i="29"/>
  <c r="H140" i="29"/>
  <c r="H171" i="29" s="1"/>
  <c r="I136" i="29"/>
  <c r="H136" i="29"/>
  <c r="G136" i="29"/>
  <c r="F136" i="29"/>
  <c r="E136" i="29"/>
  <c r="I167" i="29"/>
  <c r="H167" i="29"/>
  <c r="G167" i="29"/>
  <c r="F167" i="29"/>
  <c r="E167" i="29"/>
  <c r="F191" i="29"/>
  <c r="F183" i="29"/>
  <c r="F212" i="29"/>
  <c r="F203" i="29"/>
  <c r="K67" i="30"/>
  <c r="K66" i="30"/>
  <c r="J64" i="30"/>
  <c r="I64" i="30"/>
  <c r="H64" i="30"/>
  <c r="G64" i="30"/>
  <c r="F64" i="30"/>
  <c r="E64" i="30"/>
  <c r="K63" i="30"/>
  <c r="K62" i="30"/>
  <c r="K61" i="30"/>
  <c r="K60" i="30"/>
  <c r="K59" i="30"/>
  <c r="K58" i="30"/>
  <c r="J56" i="30"/>
  <c r="J65" i="30" s="1"/>
  <c r="I56" i="30"/>
  <c r="H56" i="30"/>
  <c r="G56" i="30"/>
  <c r="F56" i="30"/>
  <c r="E56" i="30"/>
  <c r="K55" i="30"/>
  <c r="K54" i="30"/>
  <c r="K53" i="30"/>
  <c r="K52" i="30"/>
  <c r="K51" i="30"/>
  <c r="K45" i="30"/>
  <c r="J45" i="30"/>
  <c r="I45" i="30"/>
  <c r="H45" i="30"/>
  <c r="G45" i="30"/>
  <c r="F45" i="30"/>
  <c r="E45" i="30"/>
  <c r="F67" i="31"/>
  <c r="E67" i="31"/>
  <c r="G66" i="31"/>
  <c r="G65" i="31"/>
  <c r="G64" i="31"/>
  <c r="G63" i="31"/>
  <c r="G62" i="31"/>
  <c r="G61" i="31"/>
  <c r="G60" i="31"/>
  <c r="F58" i="31"/>
  <c r="E58" i="31"/>
  <c r="G57" i="31"/>
  <c r="G56" i="31"/>
  <c r="G55" i="31"/>
  <c r="G54" i="31"/>
  <c r="G53" i="31"/>
  <c r="G52" i="31"/>
  <c r="G51" i="31"/>
  <c r="G45" i="31"/>
  <c r="F45" i="31"/>
  <c r="E45" i="31"/>
  <c r="G135" i="31"/>
  <c r="F134" i="31"/>
  <c r="F136" i="31" s="1"/>
  <c r="E134" i="31"/>
  <c r="G133" i="31"/>
  <c r="G132" i="31"/>
  <c r="G131" i="31"/>
  <c r="G130" i="31"/>
  <c r="G129" i="31"/>
  <c r="G126" i="31"/>
  <c r="F125" i="31"/>
  <c r="F127" i="31" s="1"/>
  <c r="E125" i="31"/>
  <c r="G124" i="31"/>
  <c r="G123" i="31"/>
  <c r="G122" i="31"/>
  <c r="G121" i="31"/>
  <c r="G120" i="31"/>
  <c r="G114" i="31"/>
  <c r="F114" i="31"/>
  <c r="E114" i="31"/>
  <c r="F205" i="31"/>
  <c r="E205" i="31"/>
  <c r="G204" i="31"/>
  <c r="G203" i="31"/>
  <c r="G202" i="31"/>
  <c r="G201" i="31"/>
  <c r="G200" i="31"/>
  <c r="G199" i="31"/>
  <c r="G198" i="31"/>
  <c r="F196" i="31"/>
  <c r="E196" i="31"/>
  <c r="G195" i="31"/>
  <c r="G194" i="31"/>
  <c r="G193" i="31"/>
  <c r="G192" i="31"/>
  <c r="G191" i="31"/>
  <c r="G190" i="31"/>
  <c r="G189" i="31"/>
  <c r="G183" i="31"/>
  <c r="F183" i="31"/>
  <c r="E183" i="31"/>
  <c r="N65" i="32"/>
  <c r="N64" i="32"/>
  <c r="M62" i="32"/>
  <c r="L62" i="32"/>
  <c r="K62" i="32"/>
  <c r="J62" i="32"/>
  <c r="I62" i="32"/>
  <c r="H62" i="32"/>
  <c r="G62" i="32"/>
  <c r="F62" i="32"/>
  <c r="E62" i="32"/>
  <c r="N61" i="32"/>
  <c r="N60" i="32"/>
  <c r="N59" i="32"/>
  <c r="N58" i="32"/>
  <c r="N57" i="32"/>
  <c r="M55" i="32"/>
  <c r="L55" i="32"/>
  <c r="K55" i="32"/>
  <c r="J55" i="32"/>
  <c r="I55" i="32"/>
  <c r="H55" i="32"/>
  <c r="G55" i="32"/>
  <c r="F55" i="32"/>
  <c r="E55" i="32"/>
  <c r="N54" i="32"/>
  <c r="N53" i="32"/>
  <c r="N52" i="32"/>
  <c r="N51" i="32"/>
  <c r="N50" i="32"/>
  <c r="N44" i="32"/>
  <c r="M44" i="32"/>
  <c r="L44" i="32"/>
  <c r="K44" i="32"/>
  <c r="J44" i="32"/>
  <c r="I44" i="32"/>
  <c r="H44" i="32"/>
  <c r="G44" i="32"/>
  <c r="F44" i="32"/>
  <c r="E44" i="32"/>
  <c r="F105" i="42"/>
  <c r="F97" i="42"/>
  <c r="F89" i="42"/>
  <c r="F55" i="42"/>
  <c r="F42" i="42"/>
  <c r="F35" i="42"/>
  <c r="F21" i="42"/>
  <c r="F30" i="42" s="1"/>
  <c r="F10" i="42"/>
  <c r="F38" i="33"/>
  <c r="F13" i="33"/>
  <c r="F57" i="33"/>
  <c r="F48" i="33"/>
  <c r="F76" i="33"/>
  <c r="F80" i="33" s="1"/>
  <c r="F67" i="33"/>
  <c r="F102" i="33"/>
  <c r="F90" i="33"/>
  <c r="F121" i="33"/>
  <c r="F125" i="33" s="1"/>
  <c r="F112" i="33"/>
  <c r="F149" i="33"/>
  <c r="F135" i="33"/>
  <c r="F168" i="33"/>
  <c r="F159" i="33"/>
  <c r="F186" i="33"/>
  <c r="F178" i="33"/>
  <c r="F210" i="33"/>
  <c r="F196" i="33"/>
  <c r="H67" i="34"/>
  <c r="G66" i="34"/>
  <c r="F66" i="34"/>
  <c r="E66" i="34"/>
  <c r="H65" i="34"/>
  <c r="H64" i="34"/>
  <c r="H63" i="34"/>
  <c r="H62" i="34"/>
  <c r="H61" i="34"/>
  <c r="H60" i="34"/>
  <c r="H59" i="34"/>
  <c r="G57" i="34"/>
  <c r="F57" i="34"/>
  <c r="E57" i="34"/>
  <c r="H56" i="34"/>
  <c r="H55" i="34"/>
  <c r="H54" i="34"/>
  <c r="H53" i="34"/>
  <c r="H52" i="34"/>
  <c r="H51" i="34"/>
  <c r="H46" i="34"/>
  <c r="G46" i="34"/>
  <c r="F46" i="34"/>
  <c r="E46" i="34"/>
  <c r="F88" i="34"/>
  <c r="F80" i="34"/>
  <c r="J117" i="34"/>
  <c r="I117" i="34"/>
  <c r="H117" i="34"/>
  <c r="G117" i="34"/>
  <c r="F117" i="34"/>
  <c r="E117" i="34"/>
  <c r="F133" i="34"/>
  <c r="F160" i="34"/>
  <c r="F163" i="34" s="1"/>
  <c r="F151" i="34"/>
  <c r="F183" i="34"/>
  <c r="F174" i="34"/>
  <c r="F203" i="34"/>
  <c r="F193" i="34"/>
  <c r="F222" i="34"/>
  <c r="F213" i="34"/>
  <c r="F246" i="34"/>
  <c r="F234" i="34"/>
  <c r="F274" i="34"/>
  <c r="F269" i="34"/>
  <c r="F258" i="34"/>
  <c r="F304" i="34"/>
  <c r="F288" i="34"/>
  <c r="S68" i="35"/>
  <c r="E68" i="35"/>
  <c r="S67" i="35"/>
  <c r="E67" i="35"/>
  <c r="S66" i="35"/>
  <c r="E66" i="35"/>
  <c r="S65" i="35"/>
  <c r="E65" i="35"/>
  <c r="S64" i="35"/>
  <c r="E64" i="35"/>
  <c r="S63" i="35"/>
  <c r="E63" i="35"/>
  <c r="S62" i="35"/>
  <c r="E62" i="35"/>
  <c r="S61" i="35"/>
  <c r="E61" i="35"/>
  <c r="S60" i="35"/>
  <c r="E60" i="35"/>
  <c r="S59" i="35"/>
  <c r="E59" i="35"/>
  <c r="S58" i="35"/>
  <c r="E58" i="35"/>
  <c r="S57" i="35"/>
  <c r="E57" i="35"/>
  <c r="R56" i="35"/>
  <c r="R69" i="35" s="1"/>
  <c r="R70" i="35" s="1"/>
  <c r="Q56" i="35"/>
  <c r="Q69" i="35" s="1"/>
  <c r="Q70" i="35" s="1"/>
  <c r="P56" i="35"/>
  <c r="P69" i="35" s="1"/>
  <c r="P70" i="35" s="1"/>
  <c r="O56" i="35"/>
  <c r="O69" i="35" s="1"/>
  <c r="O70" i="35" s="1"/>
  <c r="N56" i="35"/>
  <c r="N69" i="35" s="1"/>
  <c r="N70" i="35" s="1"/>
  <c r="M56" i="35"/>
  <c r="M69" i="35" s="1"/>
  <c r="M70" i="35" s="1"/>
  <c r="L56" i="35"/>
  <c r="L69" i="35" s="1"/>
  <c r="L70" i="35" s="1"/>
  <c r="K56" i="35"/>
  <c r="K69" i="35" s="1"/>
  <c r="K70" i="35" s="1"/>
  <c r="J56" i="35"/>
  <c r="J69" i="35" s="1"/>
  <c r="J70" i="35" s="1"/>
  <c r="I56" i="35"/>
  <c r="I69" i="35" s="1"/>
  <c r="I70" i="35" s="1"/>
  <c r="H56" i="35"/>
  <c r="H69" i="35" s="1"/>
  <c r="H70" i="35" s="1"/>
  <c r="G56" i="35"/>
  <c r="G69" i="35" s="1"/>
  <c r="G70" i="35" s="1"/>
  <c r="F56" i="35"/>
  <c r="S55" i="35"/>
  <c r="E55" i="35"/>
  <c r="S54" i="35"/>
  <c r="E54" i="35"/>
  <c r="S51" i="35"/>
  <c r="E51" i="35"/>
  <c r="S46" i="35"/>
  <c r="R46" i="35"/>
  <c r="Q46" i="35"/>
  <c r="P46" i="35"/>
  <c r="O46" i="35"/>
  <c r="N46" i="35"/>
  <c r="M46" i="35"/>
  <c r="L46" i="35"/>
  <c r="K46" i="35"/>
  <c r="J46" i="35"/>
  <c r="I46" i="35"/>
  <c r="H46" i="35"/>
  <c r="G46" i="35"/>
  <c r="F46" i="35"/>
  <c r="E46" i="35"/>
  <c r="F86" i="41"/>
  <c r="F72" i="41"/>
  <c r="F31" i="41"/>
  <c r="F10" i="41"/>
  <c r="F32" i="40"/>
  <c r="F40" i="40" s="1"/>
  <c r="F26" i="40"/>
  <c r="F10" i="40"/>
  <c r="F30" i="39"/>
  <c r="F24" i="39"/>
  <c r="F10" i="39"/>
  <c r="F79" i="38"/>
  <c r="F68" i="38"/>
  <c r="F57" i="38"/>
  <c r="F55" i="38"/>
  <c r="F39" i="38"/>
  <c r="F29" i="38"/>
  <c r="F10" i="38"/>
  <c r="F12" i="43"/>
  <c r="E12" i="43"/>
  <c r="F11" i="43"/>
  <c r="E11" i="43"/>
  <c r="E105" i="42"/>
  <c r="E97" i="42"/>
  <c r="E89" i="42"/>
  <c r="E55" i="42"/>
  <c r="E42" i="42"/>
  <c r="E35" i="42"/>
  <c r="E21" i="42"/>
  <c r="E30" i="42" s="1"/>
  <c r="E10" i="42"/>
  <c r="F104" i="41"/>
  <c r="E104" i="41"/>
  <c r="F103" i="41"/>
  <c r="E103" i="41"/>
  <c r="E86" i="41"/>
  <c r="E72" i="41"/>
  <c r="E31" i="41"/>
  <c r="E10" i="41"/>
  <c r="E32" i="40"/>
  <c r="E40" i="40" s="1"/>
  <c r="E26" i="40"/>
  <c r="E10" i="40"/>
  <c r="E30" i="39"/>
  <c r="E24" i="39"/>
  <c r="E10" i="39"/>
  <c r="E79" i="38"/>
  <c r="E68" i="38"/>
  <c r="E57" i="38"/>
  <c r="E55" i="38"/>
  <c r="E39" i="38"/>
  <c r="E29" i="38"/>
  <c r="E10" i="38"/>
  <c r="F12" i="37"/>
  <c r="E12" i="37"/>
  <c r="F11" i="37"/>
  <c r="E11" i="37"/>
  <c r="E210" i="33"/>
  <c r="E196" i="33"/>
  <c r="E186" i="33"/>
  <c r="E178" i="33"/>
  <c r="E168" i="33"/>
  <c r="E159" i="33"/>
  <c r="E149" i="33"/>
  <c r="E135" i="33"/>
  <c r="E121" i="33"/>
  <c r="E125" i="33" s="1"/>
  <c r="E112" i="33"/>
  <c r="E102" i="33"/>
  <c r="E90" i="33"/>
  <c r="E76" i="33"/>
  <c r="E80" i="33" s="1"/>
  <c r="E67" i="33"/>
  <c r="E57" i="33"/>
  <c r="E48" i="33"/>
  <c r="E38" i="33"/>
  <c r="E13" i="33"/>
  <c r="E304" i="34"/>
  <c r="E288" i="34"/>
  <c r="E274" i="34"/>
  <c r="E269" i="34"/>
  <c r="E258" i="34"/>
  <c r="E246" i="34"/>
  <c r="E234" i="34"/>
  <c r="E222" i="34"/>
  <c r="E213" i="34"/>
  <c r="E203" i="34"/>
  <c r="E193" i="34"/>
  <c r="E183" i="34"/>
  <c r="E174" i="34"/>
  <c r="E160" i="34"/>
  <c r="E163" i="34" s="1"/>
  <c r="E151" i="34"/>
  <c r="E133" i="34"/>
  <c r="J101" i="34"/>
  <c r="I101" i="34"/>
  <c r="H101" i="34"/>
  <c r="G101" i="34"/>
  <c r="F101" i="34"/>
  <c r="E101" i="34"/>
  <c r="E88" i="34"/>
  <c r="E80" i="34"/>
  <c r="H33" i="34"/>
  <c r="H31" i="34"/>
  <c r="H30" i="34"/>
  <c r="H29" i="34"/>
  <c r="H28" i="34"/>
  <c r="H27" i="34"/>
  <c r="H26" i="34"/>
  <c r="H25" i="34"/>
  <c r="H22" i="34"/>
  <c r="H21" i="34"/>
  <c r="H20" i="34"/>
  <c r="H19" i="34"/>
  <c r="H18" i="34"/>
  <c r="H17" i="34"/>
  <c r="H12" i="34"/>
  <c r="G32" i="34"/>
  <c r="G23" i="34"/>
  <c r="G12" i="34"/>
  <c r="F32" i="34"/>
  <c r="F23" i="34"/>
  <c r="F12" i="34"/>
  <c r="E32" i="34"/>
  <c r="E23" i="34"/>
  <c r="E12" i="34"/>
  <c r="E12" i="36"/>
  <c r="E14" i="36"/>
  <c r="E13" i="36"/>
  <c r="G170" i="31"/>
  <c r="G169" i="31"/>
  <c r="G168" i="31"/>
  <c r="G167" i="31"/>
  <c r="G166" i="31"/>
  <c r="G165" i="31"/>
  <c r="G164" i="31"/>
  <c r="G161" i="31"/>
  <c r="G160" i="31"/>
  <c r="G159" i="31"/>
  <c r="G158" i="31"/>
  <c r="G157" i="31"/>
  <c r="G156" i="31"/>
  <c r="G155" i="31"/>
  <c r="G149" i="31"/>
  <c r="F171" i="31"/>
  <c r="F162" i="31"/>
  <c r="F149" i="31"/>
  <c r="E171" i="31"/>
  <c r="E162" i="31"/>
  <c r="E149" i="31"/>
  <c r="G101" i="31"/>
  <c r="G99" i="31"/>
  <c r="G98" i="31"/>
  <c r="G97" i="31"/>
  <c r="G96" i="31"/>
  <c r="G95" i="31"/>
  <c r="G92" i="31"/>
  <c r="G90" i="31"/>
  <c r="G89" i="31"/>
  <c r="G88" i="31"/>
  <c r="G87" i="31"/>
  <c r="G86" i="31"/>
  <c r="G80" i="31"/>
  <c r="F100" i="31"/>
  <c r="F102" i="31" s="1"/>
  <c r="F91" i="31"/>
  <c r="F93" i="31" s="1"/>
  <c r="F80" i="31"/>
  <c r="E100" i="31"/>
  <c r="E91" i="31"/>
  <c r="E80" i="31"/>
  <c r="G32" i="31"/>
  <c r="G31" i="31"/>
  <c r="G30" i="31"/>
  <c r="G29" i="31"/>
  <c r="G28" i="31"/>
  <c r="G27" i="31"/>
  <c r="G26" i="31"/>
  <c r="G23" i="31"/>
  <c r="G22" i="31"/>
  <c r="G21" i="31"/>
  <c r="G20" i="31"/>
  <c r="G19" i="31"/>
  <c r="G18" i="31"/>
  <c r="G17" i="31"/>
  <c r="G11" i="31"/>
  <c r="F33" i="31"/>
  <c r="F24" i="31"/>
  <c r="F11" i="31"/>
  <c r="E33" i="31"/>
  <c r="E24" i="31"/>
  <c r="E11" i="31"/>
  <c r="I42" i="28"/>
  <c r="H42" i="28"/>
  <c r="G42" i="28"/>
  <c r="F42" i="28"/>
  <c r="E42" i="28"/>
  <c r="I11" i="28"/>
  <c r="H11" i="28"/>
  <c r="G11" i="28"/>
  <c r="F11" i="28"/>
  <c r="E11" i="28"/>
  <c r="F224" i="29"/>
  <c r="F226" i="29"/>
  <c r="F225" i="29"/>
  <c r="E224" i="29"/>
  <c r="E226" i="29"/>
  <c r="E225" i="29"/>
  <c r="E212" i="29"/>
  <c r="E203" i="29"/>
  <c r="E191" i="29"/>
  <c r="E183" i="29"/>
  <c r="I152" i="29"/>
  <c r="H152" i="29"/>
  <c r="G152" i="29"/>
  <c r="F152" i="29"/>
  <c r="E152" i="29"/>
  <c r="I120" i="29"/>
  <c r="H124" i="29"/>
  <c r="H156" i="29" s="1"/>
  <c r="H120" i="29"/>
  <c r="G120" i="29"/>
  <c r="F120" i="29"/>
  <c r="E120" i="29"/>
  <c r="E106" i="29"/>
  <c r="E107" i="29" s="1"/>
  <c r="E98" i="29"/>
  <c r="I66" i="29"/>
  <c r="H66" i="29"/>
  <c r="G66" i="29"/>
  <c r="F66" i="29"/>
  <c r="E66" i="29"/>
  <c r="I34" i="29"/>
  <c r="H38" i="29"/>
  <c r="H70" i="29" s="1"/>
  <c r="H34" i="29"/>
  <c r="G34" i="29"/>
  <c r="F34" i="29"/>
  <c r="E34" i="29"/>
  <c r="E20" i="29"/>
  <c r="E21" i="29" s="1"/>
  <c r="E12" i="29"/>
  <c r="K33" i="30"/>
  <c r="K32" i="30"/>
  <c r="K29" i="30"/>
  <c r="K28" i="30"/>
  <c r="K27" i="30"/>
  <c r="K26" i="30"/>
  <c r="K25" i="30"/>
  <c r="K24" i="30"/>
  <c r="K21" i="30"/>
  <c r="K20" i="30"/>
  <c r="K19" i="30"/>
  <c r="K18" i="30"/>
  <c r="K17" i="30"/>
  <c r="K11" i="30"/>
  <c r="J30" i="30"/>
  <c r="J22" i="30"/>
  <c r="J11" i="30"/>
  <c r="I30" i="30"/>
  <c r="I22" i="30"/>
  <c r="I11" i="30"/>
  <c r="H30" i="30"/>
  <c r="H22" i="30"/>
  <c r="H11" i="30"/>
  <c r="G30" i="30"/>
  <c r="G22" i="30"/>
  <c r="G11" i="30"/>
  <c r="F30" i="30"/>
  <c r="F22" i="30"/>
  <c r="F11" i="30"/>
  <c r="E30" i="30"/>
  <c r="E22" i="30"/>
  <c r="E11" i="30"/>
  <c r="N32" i="32"/>
  <c r="N31" i="32"/>
  <c r="N28" i="32"/>
  <c r="N27" i="32"/>
  <c r="N26" i="32"/>
  <c r="N25" i="32"/>
  <c r="N24" i="32"/>
  <c r="N21" i="32"/>
  <c r="N20" i="32"/>
  <c r="N19" i="32"/>
  <c r="N18" i="32"/>
  <c r="N17" i="32"/>
  <c r="N11" i="32"/>
  <c r="M29" i="32"/>
  <c r="M22" i="32"/>
  <c r="M11" i="32"/>
  <c r="L29" i="32"/>
  <c r="L30" i="32" s="1"/>
  <c r="L22" i="32"/>
  <c r="L11" i="32"/>
  <c r="K29" i="32"/>
  <c r="K22" i="32"/>
  <c r="K11" i="32"/>
  <c r="J29" i="32"/>
  <c r="J22" i="32"/>
  <c r="J11" i="32"/>
  <c r="I29" i="32"/>
  <c r="I22" i="32"/>
  <c r="I11" i="32"/>
  <c r="H29" i="32"/>
  <c r="H22" i="32"/>
  <c r="H11" i="32"/>
  <c r="G29" i="32"/>
  <c r="G22" i="32"/>
  <c r="G11" i="32"/>
  <c r="F29" i="32"/>
  <c r="F22" i="32"/>
  <c r="F11" i="32"/>
  <c r="E29" i="32"/>
  <c r="E22" i="32"/>
  <c r="E11" i="32"/>
  <c r="S33" i="35"/>
  <c r="S32" i="35"/>
  <c r="S31" i="35"/>
  <c r="S30" i="35"/>
  <c r="S29" i="35"/>
  <c r="S28" i="35"/>
  <c r="S27" i="35"/>
  <c r="S26" i="35"/>
  <c r="S25" i="35"/>
  <c r="S24" i="35"/>
  <c r="S23" i="35"/>
  <c r="S22" i="35"/>
  <c r="S20" i="35"/>
  <c r="S19" i="35"/>
  <c r="S16" i="35"/>
  <c r="S11" i="35"/>
  <c r="R21" i="35"/>
  <c r="R34" i="35" s="1"/>
  <c r="R35" i="35" s="1"/>
  <c r="R11" i="35"/>
  <c r="Q21" i="35"/>
  <c r="Q34" i="35" s="1"/>
  <c r="Q35" i="35" s="1"/>
  <c r="Q11" i="35"/>
  <c r="P21" i="35"/>
  <c r="P34" i="35" s="1"/>
  <c r="P35" i="35" s="1"/>
  <c r="P11" i="35"/>
  <c r="O21" i="35"/>
  <c r="O34" i="35" s="1"/>
  <c r="O35" i="35" s="1"/>
  <c r="O11" i="35"/>
  <c r="N21" i="35"/>
  <c r="N34" i="35" s="1"/>
  <c r="N35" i="35" s="1"/>
  <c r="N11" i="35"/>
  <c r="M21" i="35"/>
  <c r="M34" i="35" s="1"/>
  <c r="M35" i="35" s="1"/>
  <c r="M11" i="35"/>
  <c r="L21" i="35"/>
  <c r="L34" i="35" s="1"/>
  <c r="L35" i="35" s="1"/>
  <c r="L11" i="35"/>
  <c r="K21" i="35"/>
  <c r="K34" i="35" s="1"/>
  <c r="K35" i="35" s="1"/>
  <c r="K11" i="35"/>
  <c r="J21" i="35"/>
  <c r="J34" i="35" s="1"/>
  <c r="J35" i="35" s="1"/>
  <c r="J11" i="35"/>
  <c r="I21" i="35"/>
  <c r="I34" i="35" s="1"/>
  <c r="I35" i="35" s="1"/>
  <c r="I11" i="35"/>
  <c r="H21" i="35"/>
  <c r="H34" i="35" s="1"/>
  <c r="H35" i="35" s="1"/>
  <c r="H11" i="35"/>
  <c r="G21" i="35"/>
  <c r="G34" i="35" s="1"/>
  <c r="G35" i="35" s="1"/>
  <c r="G11" i="35"/>
  <c r="F21" i="35"/>
  <c r="F34" i="35" s="1"/>
  <c r="F11" i="35"/>
  <c r="E33" i="35"/>
  <c r="E32" i="35"/>
  <c r="E31" i="35"/>
  <c r="E30" i="35"/>
  <c r="E29" i="35"/>
  <c r="E28" i="35"/>
  <c r="E27" i="35"/>
  <c r="E26" i="35"/>
  <c r="E25" i="35"/>
  <c r="E24" i="35"/>
  <c r="E23" i="35"/>
  <c r="E22" i="35"/>
  <c r="E20" i="35"/>
  <c r="E19" i="35"/>
  <c r="E16" i="35"/>
  <c r="E11" i="35"/>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J31" i="30" l="1"/>
  <c r="E31" i="39"/>
  <c r="E33" i="39" s="1"/>
  <c r="E35" i="39" s="1"/>
  <c r="E15" i="40" s="1"/>
  <c r="K30" i="32"/>
  <c r="G33" i="32"/>
  <c r="I65" i="30"/>
  <c r="E34" i="30"/>
  <c r="G162" i="31"/>
  <c r="F31" i="39"/>
  <c r="F33" i="39" s="1"/>
  <c r="F35" i="39" s="1"/>
  <c r="F15" i="40" s="1"/>
  <c r="H42" i="40"/>
  <c r="G42" i="40"/>
  <c r="H31" i="39"/>
  <c r="H33" i="39" s="1"/>
  <c r="H35" i="39" s="1"/>
  <c r="G31" i="39"/>
  <c r="G33" i="39" s="1"/>
  <c r="G35" i="39" s="1"/>
  <c r="K33" i="32"/>
  <c r="E31" i="30"/>
  <c r="E33" i="32"/>
  <c r="F34" i="30"/>
  <c r="G100" i="31"/>
  <c r="I31" i="30"/>
  <c r="E65" i="30"/>
  <c r="G91" i="31"/>
  <c r="H33" i="32"/>
  <c r="I34" i="30"/>
  <c r="G24" i="31"/>
  <c r="J34" i="30"/>
  <c r="G30" i="32"/>
  <c r="L33" i="32"/>
  <c r="F34" i="31"/>
  <c r="E11" i="36"/>
  <c r="F31" i="30"/>
  <c r="E102" i="31"/>
  <c r="G102" i="31" s="1"/>
  <c r="J30" i="32"/>
  <c r="M33" i="32"/>
  <c r="H31" i="30"/>
  <c r="E34" i="31"/>
  <c r="F10" i="37"/>
  <c r="E80" i="38"/>
  <c r="E81" i="38" s="1"/>
  <c r="G68" i="34"/>
  <c r="G196" i="31"/>
  <c r="N29" i="32"/>
  <c r="H30" i="32"/>
  <c r="G171" i="31"/>
  <c r="F30" i="32"/>
  <c r="I33" i="32"/>
  <c r="G34" i="30"/>
  <c r="G33" i="31"/>
  <c r="F172" i="31"/>
  <c r="E10" i="43"/>
  <c r="E102" i="41"/>
  <c r="F35" i="35"/>
  <c r="S35" i="35" s="1"/>
  <c r="S34" i="35"/>
  <c r="F103" i="31"/>
  <c r="K22" i="30"/>
  <c r="S21" i="35"/>
  <c r="F33" i="32"/>
  <c r="H34" i="30"/>
  <c r="K30" i="30"/>
  <c r="E30" i="32"/>
  <c r="I30" i="32"/>
  <c r="M30" i="32"/>
  <c r="N22" i="32"/>
  <c r="G31" i="30"/>
  <c r="E172" i="31"/>
  <c r="F80" i="38"/>
  <c r="F81" i="38" s="1"/>
  <c r="J33" i="32"/>
  <c r="E40" i="38"/>
  <c r="E42" i="40"/>
  <c r="E93" i="31"/>
  <c r="F223" i="29"/>
  <c r="E223" i="29"/>
  <c r="H68" i="30"/>
  <c r="G65" i="30"/>
  <c r="F65" i="30"/>
  <c r="J68" i="30"/>
  <c r="I68" i="30"/>
  <c r="G68" i="30"/>
  <c r="F68" i="30"/>
  <c r="E68" i="30"/>
  <c r="K64" i="30"/>
  <c r="H65" i="30"/>
  <c r="K56" i="30"/>
  <c r="G58" i="31"/>
  <c r="G67" i="31"/>
  <c r="E68" i="31"/>
  <c r="F68" i="31"/>
  <c r="F137" i="31"/>
  <c r="G134" i="31"/>
  <c r="G125" i="31"/>
  <c r="E127" i="31"/>
  <c r="E136" i="31"/>
  <c r="G136" i="31" s="1"/>
  <c r="F206" i="31"/>
  <c r="G205" i="31"/>
  <c r="E206" i="31"/>
  <c r="K66" i="32"/>
  <c r="G66" i="32"/>
  <c r="J66" i="32"/>
  <c r="I66" i="32"/>
  <c r="E63" i="32"/>
  <c r="M66" i="32"/>
  <c r="N62" i="32"/>
  <c r="I63" i="32"/>
  <c r="E66" i="32"/>
  <c r="M63" i="32"/>
  <c r="L66" i="32"/>
  <c r="J63" i="32"/>
  <c r="H66" i="32"/>
  <c r="N55" i="32"/>
  <c r="F63" i="32"/>
  <c r="F66" i="32"/>
  <c r="H63" i="32"/>
  <c r="L63" i="32"/>
  <c r="G63" i="32"/>
  <c r="K63" i="32"/>
  <c r="F68" i="34"/>
  <c r="H66" i="34"/>
  <c r="E68" i="34"/>
  <c r="H57" i="34"/>
  <c r="F276" i="34"/>
  <c r="F34" i="34"/>
  <c r="H32" i="34"/>
  <c r="E34" i="34"/>
  <c r="G34" i="34"/>
  <c r="E276" i="34"/>
  <c r="H23" i="34"/>
  <c r="S56" i="35"/>
  <c r="E56" i="35"/>
  <c r="F69" i="35"/>
  <c r="E69" i="35" s="1"/>
  <c r="F102" i="41"/>
  <c r="F42" i="40"/>
  <c r="F40" i="38"/>
  <c r="F10" i="43"/>
  <c r="E10" i="37"/>
  <c r="E34" i="35"/>
  <c r="E21" i="35"/>
  <c r="E35" i="35" l="1"/>
  <c r="E16" i="41"/>
  <c r="E38" i="41" s="1"/>
  <c r="E45" i="41" s="1"/>
  <c r="E87" i="41" s="1"/>
  <c r="E90" i="41" s="1"/>
  <c r="G15" i="40"/>
  <c r="G43" i="40" s="1"/>
  <c r="F16" i="41"/>
  <c r="F38" i="41" s="1"/>
  <c r="F45" i="41" s="1"/>
  <c r="F87" i="41" s="1"/>
  <c r="F90" i="41" s="1"/>
  <c r="H15" i="40"/>
  <c r="H43" i="40" s="1"/>
  <c r="G34" i="31"/>
  <c r="G172" i="31"/>
  <c r="K34" i="30"/>
  <c r="K31" i="30"/>
  <c r="F43" i="40"/>
  <c r="N33" i="32"/>
  <c r="E43" i="40"/>
  <c r="E103" i="31"/>
  <c r="G103" i="31" s="1"/>
  <c r="G93" i="31"/>
  <c r="N30" i="32"/>
  <c r="K65" i="30"/>
  <c r="K68" i="30"/>
  <c r="G68" i="31"/>
  <c r="G127" i="31"/>
  <c r="E137" i="31"/>
  <c r="G137" i="31" s="1"/>
  <c r="G206" i="31"/>
  <c r="N66" i="32"/>
  <c r="N63" i="32"/>
  <c r="H68" i="34"/>
  <c r="H34" i="34"/>
  <c r="F70" i="35"/>
  <c r="S70" i="35" s="1"/>
  <c r="S69" i="35"/>
  <c r="E70" i="35" l="1"/>
</calcChain>
</file>

<file path=xl/comments1.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List>
</comments>
</file>

<file path=xl/comments3.xml><?xml version="1.0" encoding="utf-8"?>
<comments xmlns="http://schemas.openxmlformats.org/spreadsheetml/2006/main">
  <authors>
    <author>Snehal Salunkhe</author>
    <author>Omar A. Al-Kurdi</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G11" authorId="1" shapeId="0">
      <text>
        <r>
          <rPr>
            <b/>
            <sz val="9"/>
            <color indexed="81"/>
            <rFont val="Tahoma"/>
            <family val="2"/>
          </rPr>
          <t xml:space="preserve">[User-Added Date]
</t>
        </r>
      </text>
    </comment>
    <comment ref="H11" authorId="1"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D30" authorId="1" shapeId="0">
      <text>
        <r>
          <rPr>
            <b/>
            <sz val="9"/>
            <color indexed="81"/>
            <rFont val="Tahoma"/>
            <family val="2"/>
          </rPr>
          <t xml:space="preserve">This value is subtracted from the total | يتم طرح هذه القيمة من الإجمالي
</t>
        </r>
      </text>
    </comment>
    <comment ref="D32" authorId="1" shapeId="0">
      <text>
        <r>
          <rPr>
            <b/>
            <sz val="9"/>
            <color indexed="81"/>
            <rFont val="Tahoma"/>
            <family val="2"/>
          </rPr>
          <t xml:space="preserve">This value is subtracted from the total | يتم طرح هذه القيمة من الإجمالي
</t>
        </r>
      </text>
    </comment>
  </commentList>
</comments>
</file>

<file path=xl/comments4.xml><?xml version="1.0" encoding="utf-8"?>
<comments xmlns="http://schemas.openxmlformats.org/spreadsheetml/2006/main">
  <authors>
    <author>Snehal Salunkhe</author>
    <author>Omar A. Al-Kurdi</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G11" authorId="1" shapeId="0">
      <text>
        <r>
          <rPr>
            <b/>
            <sz val="9"/>
            <color indexed="81"/>
            <rFont val="Tahoma"/>
            <family val="2"/>
          </rPr>
          <t xml:space="preserve">[User-Added Date]
</t>
        </r>
      </text>
    </comment>
    <comment ref="H11" authorId="1"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D30" authorId="1" shapeId="0">
      <text>
        <r>
          <rPr>
            <b/>
            <sz val="9"/>
            <color indexed="81"/>
            <rFont val="Tahoma"/>
            <family val="2"/>
          </rPr>
          <t xml:space="preserve">This value is subtracted from the total | يتم طرح هذه القيمة من الإجمالي
</t>
        </r>
      </text>
    </comment>
    <comment ref="D31" authorId="1" shapeId="0">
      <text>
        <r>
          <rPr>
            <b/>
            <sz val="9"/>
            <color indexed="81"/>
            <rFont val="Tahoma"/>
            <family val="2"/>
          </rPr>
          <t xml:space="preserve">This value is subtracted from the total | يتم طرح هذه القيمة من الإجمالي
</t>
        </r>
      </text>
    </comment>
  </commentList>
</comments>
</file>

<file path=xl/comments5.xml><?xml version="1.0" encoding="utf-8"?>
<comments xmlns="http://schemas.openxmlformats.org/spreadsheetml/2006/main">
  <authors>
    <author>Snehal Salunkhe</author>
    <author>Omar A. Al-Kurdi</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21" authorId="1" shapeId="0">
      <text>
        <r>
          <rPr>
            <b/>
            <sz val="9"/>
            <color indexed="81"/>
            <rFont val="Tahoma"/>
            <family val="2"/>
          </rPr>
          <t xml:space="preserve">This value is subtracted from the total | يتم طرح هذه القيمة من الإجمالي
</t>
        </r>
      </text>
    </comment>
    <comment ref="D22" authorId="1" shapeId="0">
      <text>
        <r>
          <rPr>
            <b/>
            <sz val="9"/>
            <color indexed="81"/>
            <rFont val="Tahoma"/>
            <family val="2"/>
          </rPr>
          <t xml:space="preserve">This value is subtracted from the total | يتم طرح هذه القيمة من الإجمالي
</t>
        </r>
      </text>
    </comment>
    <comment ref="D25" authorId="1" shapeId="0">
      <text>
        <r>
          <rPr>
            <b/>
            <sz val="9"/>
            <color indexed="81"/>
            <rFont val="Tahoma"/>
            <family val="2"/>
          </rPr>
          <t xml:space="preserve">This value is subtracted from the total | يتم طرح هذه القيمة من الإجمالي
</t>
        </r>
      </text>
    </comment>
    <comment ref="D39" authorId="1" shapeId="0">
      <text>
        <r>
          <rPr>
            <b/>
            <sz val="9"/>
            <color indexed="81"/>
            <rFont val="Tahoma"/>
            <family val="2"/>
          </rPr>
          <t xml:space="preserve">This value is subtracted from the total | يتم طرح هذه القيمة من الإجمالي
</t>
        </r>
      </text>
    </comment>
    <comment ref="D41" authorId="1" shapeId="0">
      <text>
        <r>
          <rPr>
            <b/>
            <sz val="9"/>
            <color indexed="81"/>
            <rFont val="Tahoma"/>
            <family val="2"/>
          </rPr>
          <t xml:space="preserve">This value is subtracted from the total | يتم طرح هذه القيمة من الإجمالي
</t>
        </r>
      </text>
    </comment>
    <comment ref="D43" authorId="1" shapeId="0">
      <text>
        <r>
          <rPr>
            <b/>
            <sz val="9"/>
            <color indexed="81"/>
            <rFont val="Tahoma"/>
            <family val="2"/>
          </rPr>
          <t xml:space="preserve">This value is subtracted from the total | يتم طرح هذه القيمة من الإجمالي
</t>
        </r>
      </text>
    </comment>
    <comment ref="D48" authorId="1" shapeId="0">
      <text>
        <r>
          <rPr>
            <b/>
            <sz val="9"/>
            <color indexed="81"/>
            <rFont val="Tahoma"/>
            <family val="2"/>
          </rPr>
          <t xml:space="preserve">This value is subtracted from the total | يتم طرح هذه القيمة من الإجمالي
</t>
        </r>
      </text>
    </comment>
    <comment ref="D50" authorId="1" shapeId="0">
      <text>
        <r>
          <rPr>
            <b/>
            <sz val="9"/>
            <color indexed="81"/>
            <rFont val="Tahoma"/>
            <family val="2"/>
          </rPr>
          <t xml:space="preserve">This value is subtracted from the total | يتم طرح هذه القيمة من الإجمالي
</t>
        </r>
      </text>
    </comment>
    <comment ref="D52" authorId="1" shapeId="0">
      <text>
        <r>
          <rPr>
            <b/>
            <sz val="9"/>
            <color indexed="81"/>
            <rFont val="Tahoma"/>
            <family val="2"/>
          </rPr>
          <t xml:space="preserve">This value is subtracted from the total | يتم طرح هذه القيمة من الإجمالي
</t>
        </r>
      </text>
    </comment>
    <comment ref="D54" authorId="1" shapeId="0">
      <text>
        <r>
          <rPr>
            <b/>
            <sz val="9"/>
            <color indexed="81"/>
            <rFont val="Tahoma"/>
            <family val="2"/>
          </rPr>
          <t xml:space="preserve">This value is subtracted from the total | يتم طرح هذه القيمة من الإجمالي
</t>
        </r>
      </text>
    </comment>
    <comment ref="D56" authorId="1" shapeId="0">
      <text>
        <r>
          <rPr>
            <b/>
            <sz val="9"/>
            <color indexed="81"/>
            <rFont val="Tahoma"/>
            <family val="2"/>
          </rPr>
          <t xml:space="preserve">This value is subtracted from the total | يتم طرح هذه القيمة من الإجمالي
</t>
        </r>
      </text>
    </comment>
    <comment ref="D58" authorId="1" shapeId="0">
      <text>
        <r>
          <rPr>
            <b/>
            <sz val="9"/>
            <color indexed="81"/>
            <rFont val="Tahoma"/>
            <family val="2"/>
          </rPr>
          <t xml:space="preserve">This value is subtracted from the total | يتم طرح هذه القيمة من الإجمالي
</t>
        </r>
      </text>
    </comment>
    <comment ref="D60" authorId="1" shapeId="0">
      <text>
        <r>
          <rPr>
            <b/>
            <sz val="9"/>
            <color indexed="81"/>
            <rFont val="Tahoma"/>
            <family val="2"/>
          </rPr>
          <t xml:space="preserve">This value is subtracted from the total | يتم طرح هذه القيمة من الإجمالي
</t>
        </r>
      </text>
    </comment>
    <comment ref="D62" authorId="1" shapeId="0">
      <text>
        <r>
          <rPr>
            <b/>
            <sz val="9"/>
            <color indexed="81"/>
            <rFont val="Tahoma"/>
            <family val="2"/>
          </rPr>
          <t xml:space="preserve">This value is subtracted from the total | يتم طرح هذه القيمة من الإجمالي
</t>
        </r>
      </text>
    </comment>
    <comment ref="D64" authorId="1" shapeId="0">
      <text>
        <r>
          <rPr>
            <b/>
            <sz val="9"/>
            <color indexed="81"/>
            <rFont val="Tahoma"/>
            <family val="2"/>
          </rPr>
          <t xml:space="preserve">This value is subtracted from the total | يتم طرح هذه القيمة من الإجمالي
</t>
        </r>
      </text>
    </comment>
    <comment ref="D65" authorId="1" shapeId="0">
      <text>
        <r>
          <rPr>
            <b/>
            <sz val="9"/>
            <color indexed="81"/>
            <rFont val="Tahoma"/>
            <family val="2"/>
          </rPr>
          <t xml:space="preserve">This value is subtracted from the total | يتم طرح هذه القيمة من الإجمالي
</t>
        </r>
      </text>
    </comment>
    <comment ref="D68" authorId="1" shapeId="0">
      <text>
        <r>
          <rPr>
            <b/>
            <sz val="9"/>
            <color indexed="81"/>
            <rFont val="Tahoma"/>
            <family val="2"/>
          </rPr>
          <t xml:space="preserve">This value is subtracted from the total | يتم طرح هذه القيمة من الإجمالي
</t>
        </r>
      </text>
    </comment>
    <comment ref="D70" authorId="1" shapeId="0">
      <text>
        <r>
          <rPr>
            <b/>
            <sz val="9"/>
            <color indexed="81"/>
            <rFont val="Tahoma"/>
            <family val="2"/>
          </rPr>
          <t xml:space="preserve">This value is subtracted from the total | يتم طرح هذه القيمة من الإجمالي
</t>
        </r>
      </text>
    </comment>
    <comment ref="D75" authorId="1" shapeId="0">
      <text>
        <r>
          <rPr>
            <b/>
            <sz val="9"/>
            <color indexed="81"/>
            <rFont val="Tahoma"/>
            <family val="2"/>
          </rPr>
          <t xml:space="preserve">This value is subtracted from the total | يتم طرح هذه القيمة من الإجمالي
</t>
        </r>
      </text>
    </comment>
    <comment ref="D78" authorId="1" shapeId="0">
      <text>
        <r>
          <rPr>
            <b/>
            <sz val="9"/>
            <color indexed="81"/>
            <rFont val="Tahoma"/>
            <family val="2"/>
          </rPr>
          <t xml:space="preserve">This value is subtracted from the total | يتم طرح هذه القيمة من الإجمالي
</t>
        </r>
      </text>
    </comment>
    <comment ref="D79" authorId="1" shapeId="0">
      <text>
        <r>
          <rPr>
            <b/>
            <sz val="9"/>
            <color indexed="81"/>
            <rFont val="Tahoma"/>
            <family val="2"/>
          </rPr>
          <t xml:space="preserve">This value is subtracted from the total | يتم طرح هذه القيمة من الإجمالي
</t>
        </r>
      </text>
    </comment>
    <comment ref="D81" authorId="1" shapeId="0">
      <text>
        <r>
          <rPr>
            <b/>
            <sz val="9"/>
            <color indexed="81"/>
            <rFont val="Tahoma"/>
            <family val="2"/>
          </rPr>
          <t xml:space="preserve">This value is subtracted from the total | يتم طرح هذه القيمة من الإجمالي
</t>
        </r>
      </text>
    </comment>
    <comment ref="D82" authorId="1" shapeId="0">
      <text>
        <r>
          <rPr>
            <b/>
            <sz val="9"/>
            <color indexed="81"/>
            <rFont val="Tahoma"/>
            <family val="2"/>
          </rPr>
          <t xml:space="preserve">This value is subtracted from the total | يتم طرح هذه القيمة من الإجمالي
</t>
        </r>
      </text>
    </comment>
    <comment ref="D83" authorId="1" shapeId="0">
      <text>
        <r>
          <rPr>
            <b/>
            <sz val="9"/>
            <color indexed="81"/>
            <rFont val="Tahoma"/>
            <family val="2"/>
          </rPr>
          <t xml:space="preserve">This value is subtracted from the total | يتم طرح هذه القيمة من الإجمالي
</t>
        </r>
      </text>
    </comment>
    <comment ref="D84" authorId="1" shapeId="0">
      <text>
        <r>
          <rPr>
            <b/>
            <sz val="9"/>
            <color indexed="81"/>
            <rFont val="Tahoma"/>
            <family val="2"/>
          </rPr>
          <t xml:space="preserve">This value is subtracted from the total | يتم طرح هذه القيمة من الإجمالي
</t>
        </r>
      </text>
    </comment>
    <comment ref="E103" authorId="0" shapeId="0">
      <text>
        <r>
          <rPr>
            <b/>
            <sz val="9"/>
            <color indexed="81"/>
            <rFont val="Tahoma"/>
            <family val="2"/>
          </rPr>
          <t xml:space="preserve">[Date Format: dd'/'MM'/'yyyy]
</t>
        </r>
      </text>
    </comment>
    <comment ref="F103" authorId="0" shapeId="0">
      <text>
        <r>
          <rPr>
            <b/>
            <sz val="9"/>
            <color indexed="81"/>
            <rFont val="Tahoma"/>
            <family val="2"/>
          </rPr>
          <t xml:space="preserve">[Date Format: dd'/'MM'/'yyyy]
</t>
        </r>
      </text>
    </comment>
    <comment ref="E104" authorId="0" shapeId="0">
      <text>
        <r>
          <rPr>
            <b/>
            <sz val="9"/>
            <color indexed="81"/>
            <rFont val="Tahoma"/>
            <family val="2"/>
          </rPr>
          <t xml:space="preserve">[Date Format: dd'/'MM'/'yyyy]
</t>
        </r>
      </text>
    </comment>
    <comment ref="F104" authorId="0" shapeId="0">
      <text>
        <r>
          <rPr>
            <b/>
            <sz val="9"/>
            <color indexed="81"/>
            <rFont val="Tahoma"/>
            <family val="2"/>
          </rPr>
          <t xml:space="preserve">[Date Format: dd'/'MM'/'yyyy]
</t>
        </r>
      </text>
    </comment>
  </commentList>
</comments>
</file>

<file path=xl/comments6.xml><?xml version="1.0" encoding="utf-8"?>
<comments xmlns="http://schemas.openxmlformats.org/spreadsheetml/2006/main">
  <authors>
    <author>Omar A. Al-Kurdi</author>
    <author>Snehal Salunkhe</author>
  </authors>
  <commentList>
    <comment ref="D25"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I47" authorId="1" shapeId="0">
      <text>
        <r>
          <rPr>
            <b/>
            <sz val="9"/>
            <color indexed="81"/>
            <rFont val="Tahoma"/>
            <family val="2"/>
          </rPr>
          <t xml:space="preserve">[User-Added Date]
</t>
        </r>
      </text>
    </comment>
    <comment ref="J47" authorId="1" shapeId="0">
      <text>
        <r>
          <rPr>
            <b/>
            <sz val="9"/>
            <color indexed="81"/>
            <rFont val="Tahoma"/>
            <family val="2"/>
          </rPr>
          <t xml:space="preserve">[User-Added Date]
</t>
        </r>
      </text>
    </comment>
    <comment ref="K47" authorId="1" shapeId="0">
      <text>
        <r>
          <rPr>
            <b/>
            <sz val="9"/>
            <color indexed="81"/>
            <rFont val="Tahoma"/>
            <family val="2"/>
          </rPr>
          <t xml:space="preserve">[User-Added Date]
</t>
        </r>
      </text>
    </comment>
    <comment ref="L47" authorId="1" shapeId="0">
      <text>
        <r>
          <rPr>
            <b/>
            <sz val="9"/>
            <color indexed="81"/>
            <rFont val="Tahoma"/>
            <family val="2"/>
          </rPr>
          <t xml:space="preserve">[User-Added Date]
</t>
        </r>
      </text>
    </comment>
    <comment ref="M47" authorId="1" shapeId="0">
      <text>
        <r>
          <rPr>
            <b/>
            <sz val="9"/>
            <color indexed="81"/>
            <rFont val="Tahoma"/>
            <family val="2"/>
          </rPr>
          <t xml:space="preserve">[User-Added Date]
</t>
        </r>
      </text>
    </comment>
    <comment ref="N47" authorId="1" shapeId="0">
      <text>
        <r>
          <rPr>
            <b/>
            <sz val="9"/>
            <color indexed="81"/>
            <rFont val="Tahoma"/>
            <family val="2"/>
          </rPr>
          <t xml:space="preserve">[User-Added Date]
</t>
        </r>
      </text>
    </comment>
    <comment ref="O47" authorId="1" shapeId="0">
      <text>
        <r>
          <rPr>
            <b/>
            <sz val="9"/>
            <color indexed="81"/>
            <rFont val="Tahoma"/>
            <family val="2"/>
          </rPr>
          <t xml:space="preserve">[User-Added Date]
</t>
        </r>
      </text>
    </comment>
    <comment ref="P47" authorId="1" shapeId="0">
      <text>
        <r>
          <rPr>
            <b/>
            <sz val="9"/>
            <color indexed="81"/>
            <rFont val="Tahoma"/>
            <family val="2"/>
          </rPr>
          <t xml:space="preserve">[User-Added Date]
</t>
        </r>
      </text>
    </comment>
    <comment ref="Q47" authorId="1" shapeId="0">
      <text>
        <r>
          <rPr>
            <b/>
            <sz val="9"/>
            <color indexed="81"/>
            <rFont val="Tahoma"/>
            <family val="2"/>
          </rPr>
          <t xml:space="preserve">[User-Added Date]
</t>
        </r>
      </text>
    </comment>
    <comment ref="R47" authorId="1" shapeId="0">
      <text>
        <r>
          <rPr>
            <b/>
            <sz val="9"/>
            <color indexed="81"/>
            <rFont val="Tahoma"/>
            <family val="2"/>
          </rPr>
          <t xml:space="preserve">[User-Added Date]
</t>
        </r>
      </text>
    </comment>
    <comment ref="S47" authorId="1" shapeId="0">
      <text>
        <r>
          <rPr>
            <b/>
            <sz val="9"/>
            <color indexed="81"/>
            <rFont val="Tahoma"/>
            <family val="2"/>
          </rPr>
          <t xml:space="preserve">[User-Added Date]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I48" authorId="1" shapeId="0">
      <text>
        <r>
          <rPr>
            <b/>
            <sz val="9"/>
            <color indexed="81"/>
            <rFont val="Tahoma"/>
            <family val="2"/>
          </rPr>
          <t xml:space="preserve">[User-Added Date]
</t>
        </r>
      </text>
    </comment>
    <comment ref="J48" authorId="1" shapeId="0">
      <text>
        <r>
          <rPr>
            <b/>
            <sz val="9"/>
            <color indexed="81"/>
            <rFont val="Tahoma"/>
            <family val="2"/>
          </rPr>
          <t xml:space="preserve">[User-Added Date]
</t>
        </r>
      </text>
    </comment>
    <comment ref="K48" authorId="1" shapeId="0">
      <text>
        <r>
          <rPr>
            <b/>
            <sz val="9"/>
            <color indexed="81"/>
            <rFont val="Tahoma"/>
            <family val="2"/>
          </rPr>
          <t xml:space="preserve">[User-Added Date]
</t>
        </r>
      </text>
    </comment>
    <comment ref="L48" authorId="1" shapeId="0">
      <text>
        <r>
          <rPr>
            <b/>
            <sz val="9"/>
            <color indexed="81"/>
            <rFont val="Tahoma"/>
            <family val="2"/>
          </rPr>
          <t xml:space="preserve">[User-Added Date]
</t>
        </r>
      </text>
    </comment>
    <comment ref="M48" authorId="1" shapeId="0">
      <text>
        <r>
          <rPr>
            <b/>
            <sz val="9"/>
            <color indexed="81"/>
            <rFont val="Tahoma"/>
            <family val="2"/>
          </rPr>
          <t xml:space="preserve">[User-Added Date]
</t>
        </r>
      </text>
    </comment>
    <comment ref="N48" authorId="1" shapeId="0">
      <text>
        <r>
          <rPr>
            <b/>
            <sz val="9"/>
            <color indexed="81"/>
            <rFont val="Tahoma"/>
            <family val="2"/>
          </rPr>
          <t xml:space="preserve">[User-Added Date]
</t>
        </r>
      </text>
    </comment>
    <comment ref="O48" authorId="1" shapeId="0">
      <text>
        <r>
          <rPr>
            <b/>
            <sz val="9"/>
            <color indexed="81"/>
            <rFont val="Tahoma"/>
            <family val="2"/>
          </rPr>
          <t xml:space="preserve">[User-Added Date]
</t>
        </r>
      </text>
    </comment>
    <comment ref="P48" authorId="1" shapeId="0">
      <text>
        <r>
          <rPr>
            <b/>
            <sz val="9"/>
            <color indexed="81"/>
            <rFont val="Tahoma"/>
            <family val="2"/>
          </rPr>
          <t xml:space="preserve">[User-Added Date]
</t>
        </r>
      </text>
    </comment>
    <comment ref="Q48" authorId="1" shapeId="0">
      <text>
        <r>
          <rPr>
            <b/>
            <sz val="9"/>
            <color indexed="81"/>
            <rFont val="Tahoma"/>
            <family val="2"/>
          </rPr>
          <t xml:space="preserve">[User-Added Date]
</t>
        </r>
      </text>
    </comment>
    <comment ref="R48" authorId="1" shapeId="0">
      <text>
        <r>
          <rPr>
            <b/>
            <sz val="9"/>
            <color indexed="81"/>
            <rFont val="Tahoma"/>
            <family val="2"/>
          </rPr>
          <t xml:space="preserve">[User-Added Date]
</t>
        </r>
      </text>
    </comment>
    <comment ref="S48" authorId="1" shapeId="0">
      <text>
        <r>
          <rPr>
            <b/>
            <sz val="9"/>
            <color indexed="81"/>
            <rFont val="Tahoma"/>
            <family val="2"/>
          </rPr>
          <t xml:space="preserve">[User-Added Date]
</t>
        </r>
      </text>
    </comment>
    <comment ref="D60"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List>
</comments>
</file>

<file path=xl/comments7.xml><?xml version="1.0" encoding="utf-8"?>
<comments xmlns="http://schemas.openxmlformats.org/spreadsheetml/2006/main">
  <authors>
    <author>Omar A. Al-Kurdi</author>
    <author>Snehal Salunkhe</author>
    <author>Sujeet Rathod</author>
  </authors>
  <commentList>
    <comment ref="D19" authorId="0" shapeId="0">
      <text>
        <r>
          <rPr>
            <b/>
            <sz val="9"/>
            <color indexed="81"/>
            <rFont val="Tahoma"/>
            <family val="2"/>
          </rPr>
          <t xml:space="preserve">This value is subtracted from the total | يتم طرح هذه القيمة من الإجمالي
</t>
        </r>
      </text>
    </comment>
    <comment ref="D21"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D53" authorId="0" shapeId="0">
      <text>
        <r>
          <rPr>
            <b/>
            <sz val="9"/>
            <color indexed="81"/>
            <rFont val="Tahoma"/>
            <family val="2"/>
          </rPr>
          <t xml:space="preserve">This value is subtracted from the total | يتم طرح هذه القيمة من الإجمالي
</t>
        </r>
      </text>
    </comment>
    <comment ref="D55" authorId="0" shapeId="0">
      <text>
        <r>
          <rPr>
            <b/>
            <sz val="9"/>
            <color indexed="81"/>
            <rFont val="Tahoma"/>
            <family val="2"/>
          </rPr>
          <t xml:space="preserve">This value is subtracted from the total | يتم طرح هذه القيمة من الإجمالي
</t>
        </r>
      </text>
    </comment>
    <comment ref="D61" authorId="0" shapeId="0">
      <text>
        <r>
          <rPr>
            <b/>
            <sz val="9"/>
            <color indexed="81"/>
            <rFont val="Tahoma"/>
            <family val="2"/>
          </rPr>
          <t xml:space="preserve">This value is subtracted from the total | يتم طرح هذه القيمة من الإجمالي
</t>
        </r>
      </text>
    </comment>
    <comment ref="D63" authorId="0" shapeId="0">
      <text>
        <r>
          <rPr>
            <b/>
            <sz val="9"/>
            <color indexed="81"/>
            <rFont val="Tahoma"/>
            <family val="2"/>
          </rPr>
          <t xml:space="preserve">This value is subtracted from the total | يتم طرح هذه القيمة من الإجمالي
</t>
        </r>
      </text>
    </comment>
    <comment ref="F81" authorId="1" shapeId="0">
      <text>
        <r>
          <rPr>
            <b/>
            <sz val="9"/>
            <color indexed="81"/>
            <rFont val="Tahoma"/>
            <family val="2"/>
          </rPr>
          <t xml:space="preserve">[User-Added Date]
</t>
        </r>
      </text>
    </comment>
    <comment ref="F82" authorId="1" shapeId="0">
      <text>
        <r>
          <rPr>
            <b/>
            <sz val="9"/>
            <color indexed="81"/>
            <rFont val="Tahoma"/>
            <family val="2"/>
          </rPr>
          <t xml:space="preserve">[User-Added Date]
</t>
        </r>
      </text>
    </comment>
    <comment ref="D105" authorId="2" shapeId="0">
      <text>
        <r>
          <rPr>
            <b/>
            <sz val="9"/>
            <color indexed="81"/>
            <rFont val="Tahoma"/>
            <charset val="1"/>
          </rPr>
          <t>Please fill this field in both Arabic and English languages | الرجاء تعبئة هذا الحقل باللغتين العربية والإنجليزية</t>
        </r>
      </text>
    </comment>
    <comment ref="E118" authorId="1" shapeId="0">
      <text>
        <r>
          <rPr>
            <b/>
            <sz val="9"/>
            <color indexed="81"/>
            <rFont val="Tahoma"/>
            <family val="2"/>
          </rPr>
          <t xml:space="preserve">[User-Added Date]
</t>
        </r>
      </text>
    </comment>
    <comment ref="F118" authorId="1" shapeId="0">
      <text>
        <r>
          <rPr>
            <b/>
            <sz val="9"/>
            <color indexed="81"/>
            <rFont val="Tahoma"/>
            <family val="2"/>
          </rPr>
          <t xml:space="preserve">[User-Added Date]
</t>
        </r>
      </text>
    </comment>
    <comment ref="G118" authorId="1" shapeId="0">
      <text>
        <r>
          <rPr>
            <b/>
            <sz val="9"/>
            <color indexed="81"/>
            <rFont val="Tahoma"/>
            <family val="2"/>
          </rPr>
          <t xml:space="preserve">[User-Added Date]
</t>
        </r>
      </text>
    </comment>
    <comment ref="H118" authorId="1" shapeId="0">
      <text>
        <r>
          <rPr>
            <b/>
            <sz val="9"/>
            <color indexed="81"/>
            <rFont val="Tahoma"/>
            <family val="2"/>
          </rPr>
          <t xml:space="preserve">[User-Added Date]
</t>
        </r>
      </text>
    </comment>
    <comment ref="I118" authorId="1" shapeId="0">
      <text>
        <r>
          <rPr>
            <b/>
            <sz val="9"/>
            <color indexed="81"/>
            <rFont val="Tahoma"/>
            <family val="2"/>
          </rPr>
          <t xml:space="preserve">[User-Added Date]
</t>
        </r>
      </text>
    </comment>
    <comment ref="J118" authorId="1" shapeId="0">
      <text>
        <r>
          <rPr>
            <b/>
            <sz val="9"/>
            <color indexed="81"/>
            <rFont val="Tahoma"/>
            <family val="2"/>
          </rPr>
          <t xml:space="preserve">[User-Added Date]
</t>
        </r>
      </text>
    </comment>
    <comment ref="E119" authorId="1" shapeId="0">
      <text>
        <r>
          <rPr>
            <b/>
            <sz val="9"/>
            <color indexed="81"/>
            <rFont val="Tahoma"/>
            <family val="2"/>
          </rPr>
          <t xml:space="preserve">[User-Added Date]
</t>
        </r>
      </text>
    </comment>
    <comment ref="F119" authorId="1" shapeId="0">
      <text>
        <r>
          <rPr>
            <b/>
            <sz val="9"/>
            <color indexed="81"/>
            <rFont val="Tahoma"/>
            <family val="2"/>
          </rPr>
          <t xml:space="preserve">[User-Added Date]
</t>
        </r>
      </text>
    </comment>
    <comment ref="G119" authorId="1" shapeId="0">
      <text>
        <r>
          <rPr>
            <b/>
            <sz val="9"/>
            <color indexed="81"/>
            <rFont val="Tahoma"/>
            <family val="2"/>
          </rPr>
          <t xml:space="preserve">[User-Added Date]
</t>
        </r>
      </text>
    </comment>
    <comment ref="H119" authorId="1" shapeId="0">
      <text>
        <r>
          <rPr>
            <b/>
            <sz val="9"/>
            <color indexed="81"/>
            <rFont val="Tahoma"/>
            <family val="2"/>
          </rPr>
          <t xml:space="preserve">[User-Added Date]
</t>
        </r>
      </text>
    </comment>
    <comment ref="I119" authorId="1" shapeId="0">
      <text>
        <r>
          <rPr>
            <b/>
            <sz val="9"/>
            <color indexed="81"/>
            <rFont val="Tahoma"/>
            <family val="2"/>
          </rPr>
          <t xml:space="preserve">[User-Added Date]
</t>
        </r>
      </text>
    </comment>
    <comment ref="J119" authorId="1" shapeId="0">
      <text>
        <r>
          <rPr>
            <b/>
            <sz val="9"/>
            <color indexed="81"/>
            <rFont val="Tahoma"/>
            <family val="2"/>
          </rPr>
          <t xml:space="preserve">[User-Added Date]
</t>
        </r>
      </text>
    </comment>
    <comment ref="D121" authorId="2" shapeId="0">
      <text>
        <r>
          <rPr>
            <b/>
            <sz val="9"/>
            <color indexed="81"/>
            <rFont val="Tahoma"/>
            <charset val="1"/>
          </rPr>
          <t>Please fill this field in both Arabic and English languages | الرجاء تعبئة هذا الحقل باللغتين العربية والإنجليزية</t>
        </r>
      </text>
    </comment>
    <comment ref="F134" authorId="1" shapeId="0">
      <text>
        <r>
          <rPr>
            <b/>
            <sz val="9"/>
            <color indexed="81"/>
            <rFont val="Tahoma"/>
            <family val="2"/>
          </rPr>
          <t xml:space="preserve">[User-Added Date]
</t>
        </r>
      </text>
    </comment>
    <comment ref="F135" authorId="1" shapeId="0">
      <text>
        <r>
          <rPr>
            <b/>
            <sz val="9"/>
            <color indexed="81"/>
            <rFont val="Tahoma"/>
            <family val="2"/>
          </rPr>
          <t xml:space="preserve">[User-Added Date]
</t>
        </r>
      </text>
    </comment>
    <comment ref="F152" authorId="1" shapeId="0">
      <text>
        <r>
          <rPr>
            <b/>
            <sz val="9"/>
            <color indexed="81"/>
            <rFont val="Tahoma"/>
            <family val="2"/>
          </rPr>
          <t xml:space="preserve">[User-Added Date]
</t>
        </r>
      </text>
    </comment>
    <comment ref="F153" authorId="1" shapeId="0">
      <text>
        <r>
          <rPr>
            <b/>
            <sz val="9"/>
            <color indexed="81"/>
            <rFont val="Tahoma"/>
            <family val="2"/>
          </rPr>
          <t xml:space="preserve">[User-Added Date]
</t>
        </r>
      </text>
    </comment>
    <comment ref="D161" authorId="0" shapeId="0">
      <text>
        <r>
          <rPr>
            <b/>
            <sz val="9"/>
            <color indexed="81"/>
            <rFont val="Tahoma"/>
            <family val="2"/>
          </rPr>
          <t xml:space="preserve">This value is subtracted from the total | يتم طرح هذه القيمة من الإجمالي
</t>
        </r>
      </text>
    </comment>
    <comment ref="D162" authorId="0" shapeId="0">
      <text>
        <r>
          <rPr>
            <b/>
            <sz val="9"/>
            <color indexed="81"/>
            <rFont val="Tahoma"/>
            <family val="2"/>
          </rPr>
          <t xml:space="preserve">This value is subtracted from the total | يتم طرح هذه القيمة من الإجمالي
</t>
        </r>
      </text>
    </comment>
    <comment ref="F175" authorId="1" shapeId="0">
      <text>
        <r>
          <rPr>
            <b/>
            <sz val="9"/>
            <color indexed="81"/>
            <rFont val="Tahoma"/>
            <family val="2"/>
          </rPr>
          <t xml:space="preserve">[User-Added Date]
</t>
        </r>
      </text>
    </comment>
    <comment ref="F176" authorId="1" shapeId="0">
      <text>
        <r>
          <rPr>
            <b/>
            <sz val="9"/>
            <color indexed="81"/>
            <rFont val="Tahoma"/>
            <family val="2"/>
          </rPr>
          <t xml:space="preserve">[User-Added Date]
</t>
        </r>
      </text>
    </comment>
    <comment ref="D181" authorId="0" shapeId="0">
      <text>
        <r>
          <rPr>
            <b/>
            <sz val="9"/>
            <color indexed="81"/>
            <rFont val="Tahoma"/>
            <family val="2"/>
          </rPr>
          <t xml:space="preserve">This value is subtracted from the total | يتم طرح هذه القيمة من الإجمالي
</t>
        </r>
      </text>
    </comment>
    <comment ref="F194" authorId="1" shapeId="0">
      <text>
        <r>
          <rPr>
            <b/>
            <sz val="9"/>
            <color indexed="81"/>
            <rFont val="Tahoma"/>
            <family val="2"/>
          </rPr>
          <t xml:space="preserve">[User-Added Date]
</t>
        </r>
      </text>
    </comment>
    <comment ref="F195" authorId="1" shapeId="0">
      <text>
        <r>
          <rPr>
            <b/>
            <sz val="9"/>
            <color indexed="81"/>
            <rFont val="Tahoma"/>
            <family val="2"/>
          </rPr>
          <t xml:space="preserve">[User-Added Date]
</t>
        </r>
      </text>
    </comment>
    <comment ref="F214" authorId="1" shapeId="0">
      <text>
        <r>
          <rPr>
            <b/>
            <sz val="9"/>
            <color indexed="81"/>
            <rFont val="Tahoma"/>
            <family val="2"/>
          </rPr>
          <t xml:space="preserve">[User-Added Date]
</t>
        </r>
      </text>
    </comment>
    <comment ref="F215" authorId="1" shapeId="0">
      <text>
        <r>
          <rPr>
            <b/>
            <sz val="9"/>
            <color indexed="81"/>
            <rFont val="Tahoma"/>
            <family val="2"/>
          </rPr>
          <t xml:space="preserve">[User-Added Date]
</t>
        </r>
      </text>
    </comment>
    <comment ref="F235" authorId="1" shapeId="0">
      <text>
        <r>
          <rPr>
            <b/>
            <sz val="9"/>
            <color indexed="81"/>
            <rFont val="Tahoma"/>
            <family val="2"/>
          </rPr>
          <t xml:space="preserve">[User-Added Date]
</t>
        </r>
      </text>
    </comment>
    <comment ref="F236" authorId="1" shapeId="0">
      <text>
        <r>
          <rPr>
            <b/>
            <sz val="9"/>
            <color indexed="81"/>
            <rFont val="Tahoma"/>
            <family val="2"/>
          </rPr>
          <t xml:space="preserve">[User-Added Date]
</t>
        </r>
      </text>
    </comment>
    <comment ref="D244" authorId="0" shapeId="0">
      <text>
        <r>
          <rPr>
            <b/>
            <sz val="9"/>
            <color indexed="81"/>
            <rFont val="Tahoma"/>
            <family val="2"/>
          </rPr>
          <t xml:space="preserve">This value is subtracted from the total | يتم طرح هذه القيمة من الإجمالي
</t>
        </r>
      </text>
    </comment>
    <comment ref="D245" authorId="0" shapeId="0">
      <text>
        <r>
          <rPr>
            <b/>
            <sz val="9"/>
            <color indexed="81"/>
            <rFont val="Tahoma"/>
            <family val="2"/>
          </rPr>
          <t xml:space="preserve">This value is subtracted from the total | يتم طرح هذه القيمة من الإجمالي
</t>
        </r>
      </text>
    </comment>
    <comment ref="F259" authorId="1" shapeId="0">
      <text>
        <r>
          <rPr>
            <b/>
            <sz val="9"/>
            <color indexed="81"/>
            <rFont val="Tahoma"/>
            <family val="2"/>
          </rPr>
          <t xml:space="preserve">[User-Added Date]
</t>
        </r>
      </text>
    </comment>
    <comment ref="F260" authorId="1" shapeId="0">
      <text>
        <r>
          <rPr>
            <b/>
            <sz val="9"/>
            <color indexed="81"/>
            <rFont val="Tahoma"/>
            <family val="2"/>
          </rPr>
          <t xml:space="preserve">[User-Added Date]
</t>
        </r>
      </text>
    </comment>
    <comment ref="F289" authorId="1" shapeId="0">
      <text>
        <r>
          <rPr>
            <b/>
            <sz val="9"/>
            <color indexed="81"/>
            <rFont val="Tahoma"/>
            <family val="2"/>
          </rPr>
          <t xml:space="preserve">[User-Added Date]
</t>
        </r>
      </text>
    </comment>
    <comment ref="F290" authorId="1" shapeId="0">
      <text>
        <r>
          <rPr>
            <b/>
            <sz val="9"/>
            <color indexed="81"/>
            <rFont val="Tahoma"/>
            <family val="2"/>
          </rPr>
          <t xml:space="preserve">[User-Added Date]
</t>
        </r>
      </text>
    </comment>
  </commentList>
</comments>
</file>

<file path=xl/comments8.xml><?xml version="1.0" encoding="utf-8"?>
<comments xmlns="http://schemas.openxmlformats.org/spreadsheetml/2006/main">
  <authors>
    <author>Snehal Salunkhe</author>
    <author>Omar A. Al-Kurdi</author>
  </authors>
  <commentList>
    <comment ref="F14" authorId="0" shapeId="0">
      <text>
        <r>
          <rPr>
            <b/>
            <sz val="9"/>
            <color indexed="81"/>
            <rFont val="Tahoma"/>
            <family val="2"/>
          </rPr>
          <t xml:space="preserve">[User-Added Date]
</t>
        </r>
      </text>
    </comment>
    <comment ref="F15" authorId="0" shapeId="0">
      <text>
        <r>
          <rPr>
            <b/>
            <sz val="9"/>
            <color indexed="81"/>
            <rFont val="Tahoma"/>
            <family val="2"/>
          </rPr>
          <t xml:space="preserve">[User-Added Date]
</t>
        </r>
      </text>
    </comment>
    <comment ref="F49" authorId="0" shapeId="0">
      <text>
        <r>
          <rPr>
            <b/>
            <sz val="9"/>
            <color indexed="81"/>
            <rFont val="Tahoma"/>
            <family val="2"/>
          </rPr>
          <t xml:space="preserve">[User-Added Date]
</t>
        </r>
      </text>
    </comment>
    <comment ref="F50" authorId="0" shapeId="0">
      <text>
        <r>
          <rPr>
            <b/>
            <sz val="9"/>
            <color indexed="81"/>
            <rFont val="Tahoma"/>
            <family val="2"/>
          </rPr>
          <t xml:space="preserve">[User-Added Date]
</t>
        </r>
      </text>
    </comment>
    <comment ref="D55" authorId="1" shapeId="0">
      <text>
        <r>
          <rPr>
            <b/>
            <sz val="9"/>
            <color indexed="81"/>
            <rFont val="Tahoma"/>
            <family val="2"/>
          </rPr>
          <t xml:space="preserve">This value is subtracted from the total | يتم طرح هذه القيمة من الإجمالي
</t>
        </r>
      </text>
    </comment>
    <comment ref="D56" authorId="1" shapeId="0">
      <text>
        <r>
          <rPr>
            <b/>
            <sz val="9"/>
            <color indexed="81"/>
            <rFont val="Tahoma"/>
            <family val="2"/>
          </rPr>
          <t xml:space="preserve">This value is subtracted from the total | يتم طرح هذه القيمة من الإجمالي
</t>
        </r>
      </text>
    </comment>
    <comment ref="F68" authorId="0" shapeId="0">
      <text>
        <r>
          <rPr>
            <b/>
            <sz val="9"/>
            <color indexed="81"/>
            <rFont val="Tahoma"/>
            <family val="2"/>
          </rPr>
          <t xml:space="preserve">[User-Added Date]
</t>
        </r>
      </text>
    </comment>
    <comment ref="F69" authorId="0" shapeId="0">
      <text>
        <r>
          <rPr>
            <b/>
            <sz val="9"/>
            <color indexed="81"/>
            <rFont val="Tahoma"/>
            <family val="2"/>
          </rPr>
          <t xml:space="preserve">[User-Added Date]
</t>
        </r>
      </text>
    </comment>
    <comment ref="F91" authorId="0" shapeId="0">
      <text>
        <r>
          <rPr>
            <b/>
            <sz val="9"/>
            <color indexed="81"/>
            <rFont val="Tahoma"/>
            <family val="2"/>
          </rPr>
          <t xml:space="preserve">[User-Added Date]
</t>
        </r>
      </text>
    </comment>
    <comment ref="F92" authorId="0" shapeId="0">
      <text>
        <r>
          <rPr>
            <b/>
            <sz val="9"/>
            <color indexed="81"/>
            <rFont val="Tahoma"/>
            <family val="2"/>
          </rPr>
          <t xml:space="preserve">[User-Added Date]
</t>
        </r>
      </text>
    </comment>
    <comment ref="F113" authorId="0" shapeId="0">
      <text>
        <r>
          <rPr>
            <b/>
            <sz val="9"/>
            <color indexed="81"/>
            <rFont val="Tahoma"/>
            <family val="2"/>
          </rPr>
          <t xml:space="preserve">[User-Added Date]
</t>
        </r>
      </text>
    </comment>
    <comment ref="F114" authorId="0" shapeId="0">
      <text>
        <r>
          <rPr>
            <b/>
            <sz val="9"/>
            <color indexed="81"/>
            <rFont val="Tahoma"/>
            <family val="2"/>
          </rPr>
          <t xml:space="preserve">[User-Added Date]
</t>
        </r>
      </text>
    </comment>
    <comment ref="F136" authorId="0" shapeId="0">
      <text>
        <r>
          <rPr>
            <b/>
            <sz val="9"/>
            <color indexed="81"/>
            <rFont val="Tahoma"/>
            <family val="2"/>
          </rPr>
          <t xml:space="preserve">[User-Added Date]
</t>
        </r>
      </text>
    </comment>
    <comment ref="F137" authorId="0" shapeId="0">
      <text>
        <r>
          <rPr>
            <b/>
            <sz val="9"/>
            <color indexed="81"/>
            <rFont val="Tahoma"/>
            <family val="2"/>
          </rPr>
          <t xml:space="preserve">[User-Added Date]
</t>
        </r>
      </text>
    </comment>
    <comment ref="F160" authorId="0" shapeId="0">
      <text>
        <r>
          <rPr>
            <b/>
            <sz val="9"/>
            <color indexed="81"/>
            <rFont val="Tahoma"/>
            <family val="2"/>
          </rPr>
          <t xml:space="preserve">[User-Added Date]
</t>
        </r>
      </text>
    </comment>
    <comment ref="F161" authorId="0" shapeId="0">
      <text>
        <r>
          <rPr>
            <b/>
            <sz val="9"/>
            <color indexed="81"/>
            <rFont val="Tahoma"/>
            <family val="2"/>
          </rPr>
          <t xml:space="preserve">[User-Added Date]
</t>
        </r>
      </text>
    </comment>
    <comment ref="F179" authorId="0" shapeId="0">
      <text>
        <r>
          <rPr>
            <b/>
            <sz val="9"/>
            <color indexed="81"/>
            <rFont val="Tahoma"/>
            <family val="2"/>
          </rPr>
          <t xml:space="preserve">[User-Added Date]
</t>
        </r>
      </text>
    </comment>
    <comment ref="F180" authorId="0" shapeId="0">
      <text>
        <r>
          <rPr>
            <b/>
            <sz val="9"/>
            <color indexed="81"/>
            <rFont val="Tahoma"/>
            <family val="2"/>
          </rPr>
          <t xml:space="preserve">[User-Added Date]
</t>
        </r>
      </text>
    </comment>
    <comment ref="F197" authorId="0" shapeId="0">
      <text>
        <r>
          <rPr>
            <b/>
            <sz val="9"/>
            <color indexed="81"/>
            <rFont val="Tahoma"/>
            <family val="2"/>
          </rPr>
          <t xml:space="preserve">[User-Added Date]
</t>
        </r>
      </text>
    </comment>
    <comment ref="F198" authorId="0" shapeId="0">
      <text>
        <r>
          <rPr>
            <b/>
            <sz val="9"/>
            <color indexed="81"/>
            <rFont val="Tahoma"/>
            <family val="2"/>
          </rPr>
          <t xml:space="preserve">[User-Added Date]
</t>
        </r>
      </text>
    </comment>
  </commentList>
</comments>
</file>

<file path=xl/comments9.xml><?xml version="1.0" encoding="utf-8"?>
<comments xmlns="http://schemas.openxmlformats.org/spreadsheetml/2006/main">
  <authors>
    <author>Snehal Salunkhe</author>
    <author>Omar A. Al-Kurdi</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G11" authorId="1" shapeId="0">
      <text>
        <r>
          <rPr>
            <b/>
            <sz val="9"/>
            <color indexed="81"/>
            <rFont val="Tahoma"/>
            <family val="2"/>
          </rPr>
          <t xml:space="preserve">[User-Added Date]
</t>
        </r>
      </text>
    </comment>
    <comment ref="H11" authorId="1"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List>
</comments>
</file>

<file path=xl/comments10.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11.xml><?xml version="1.0" encoding="utf-8"?>
<comments xmlns="http://schemas.openxmlformats.org/spreadsheetml/2006/main">
  <authors>
    <author>Omar A. Al-Kurdi</author>
    <author>Snehal Salunkhe</author>
  </authors>
  <commentList>
    <comment ref="D19"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E45" authorId="1" shapeId="0">
      <text>
        <r>
          <rPr>
            <b/>
            <sz val="9"/>
            <color indexed="81"/>
            <rFont val="Tahoma"/>
            <family val="2"/>
          </rPr>
          <t xml:space="preserve">[User-Added Date]
</t>
        </r>
      </text>
    </comment>
    <comment ref="F45" authorId="1" shapeId="0">
      <text>
        <r>
          <rPr>
            <b/>
            <sz val="9"/>
            <color indexed="81"/>
            <rFont val="Tahoma"/>
            <family val="2"/>
          </rPr>
          <t xml:space="preserve">[User-Added Date]
</t>
        </r>
      </text>
    </comment>
    <comment ref="G45" authorId="1" shapeId="0">
      <text>
        <r>
          <rPr>
            <b/>
            <sz val="9"/>
            <color indexed="81"/>
            <rFont val="Tahoma"/>
            <family val="2"/>
          </rPr>
          <t xml:space="preserve">[User-Added Date]
</t>
        </r>
      </text>
    </comment>
    <comment ref="H45" authorId="1" shapeId="0">
      <text>
        <r>
          <rPr>
            <b/>
            <sz val="9"/>
            <color indexed="81"/>
            <rFont val="Tahoma"/>
            <family val="2"/>
          </rPr>
          <t xml:space="preserve">[User-Added Date]
</t>
        </r>
      </text>
    </comment>
    <comment ref="I45" authorId="1" shapeId="0">
      <text>
        <r>
          <rPr>
            <b/>
            <sz val="9"/>
            <color indexed="81"/>
            <rFont val="Tahoma"/>
            <family val="2"/>
          </rPr>
          <t xml:space="preserve">[User-Added Date]
</t>
        </r>
      </text>
    </comment>
    <comment ref="J45" authorId="1" shapeId="0">
      <text>
        <r>
          <rPr>
            <b/>
            <sz val="9"/>
            <color indexed="81"/>
            <rFont val="Tahoma"/>
            <family val="2"/>
          </rPr>
          <t xml:space="preserve">[User-Added Date]
</t>
        </r>
      </text>
    </comment>
    <comment ref="K45" authorId="1" shapeId="0">
      <text>
        <r>
          <rPr>
            <b/>
            <sz val="9"/>
            <color indexed="81"/>
            <rFont val="Tahoma"/>
            <family val="2"/>
          </rPr>
          <t xml:space="preserve">[User-Added Date]
</t>
        </r>
      </text>
    </comment>
    <comment ref="L45" authorId="1" shapeId="0">
      <text>
        <r>
          <rPr>
            <b/>
            <sz val="9"/>
            <color indexed="81"/>
            <rFont val="Tahoma"/>
            <family val="2"/>
          </rPr>
          <t xml:space="preserve">[User-Added Date]
</t>
        </r>
      </text>
    </comment>
    <comment ref="M45" authorId="1" shapeId="0">
      <text>
        <r>
          <rPr>
            <b/>
            <sz val="9"/>
            <color indexed="81"/>
            <rFont val="Tahoma"/>
            <family val="2"/>
          </rPr>
          <t xml:space="preserve">[User-Added Date]
</t>
        </r>
      </text>
    </comment>
    <comment ref="N45" authorId="1" shapeId="0">
      <text>
        <r>
          <rPr>
            <b/>
            <sz val="9"/>
            <color indexed="81"/>
            <rFont val="Tahoma"/>
            <family val="2"/>
          </rPr>
          <t xml:space="preserve">[User-Added Date]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L46" authorId="1" shapeId="0">
      <text>
        <r>
          <rPr>
            <b/>
            <sz val="9"/>
            <color indexed="81"/>
            <rFont val="Tahoma"/>
            <family val="2"/>
          </rPr>
          <t xml:space="preserve">[User-Added Date]
</t>
        </r>
      </text>
    </comment>
    <comment ref="M46" authorId="1" shapeId="0">
      <text>
        <r>
          <rPr>
            <b/>
            <sz val="9"/>
            <color indexed="81"/>
            <rFont val="Tahoma"/>
            <family val="2"/>
          </rPr>
          <t xml:space="preserve">[User-Added Date]
</t>
        </r>
      </text>
    </comment>
    <comment ref="N46" authorId="1" shapeId="0">
      <text>
        <r>
          <rPr>
            <b/>
            <sz val="9"/>
            <color indexed="81"/>
            <rFont val="Tahoma"/>
            <family val="2"/>
          </rPr>
          <t xml:space="preserve">[User-Added Date]
</t>
        </r>
      </text>
    </comment>
    <comment ref="D52" authorId="0" shapeId="0">
      <text>
        <r>
          <rPr>
            <b/>
            <sz val="9"/>
            <color indexed="81"/>
            <rFont val="Tahoma"/>
            <family val="2"/>
          </rPr>
          <t xml:space="preserve">This value is subtracted from the total | يتم طرح هذه القيمة من الإجمالي
</t>
        </r>
      </text>
    </comment>
    <comment ref="D60"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List>
</comments>
</file>

<file path=xl/comments12.xml><?xml version="1.0" encoding="utf-8"?>
<comments xmlns="http://schemas.openxmlformats.org/spreadsheetml/2006/main">
  <authors>
    <author>Snehal Salunkhe</author>
    <author>Omar A. Al-Kurdi</author>
  </authors>
  <commentList>
    <comment ref="E46" authorId="0" shapeId="0">
      <text>
        <r>
          <rPr>
            <b/>
            <sz val="9"/>
            <color indexed="81"/>
            <rFont val="Tahoma"/>
            <family val="2"/>
          </rPr>
          <t xml:space="preserve">[User-Added Date]
</t>
        </r>
      </text>
    </comment>
    <comment ref="F46" authorId="0" shapeId="0">
      <text>
        <r>
          <rPr>
            <b/>
            <sz val="9"/>
            <color indexed="81"/>
            <rFont val="Tahoma"/>
            <family val="2"/>
          </rPr>
          <t xml:space="preserve">[User-Added Date]
</t>
        </r>
      </text>
    </comment>
    <comment ref="G46" authorId="0" shapeId="0">
      <text>
        <r>
          <rPr>
            <b/>
            <sz val="9"/>
            <color indexed="81"/>
            <rFont val="Tahoma"/>
            <family val="2"/>
          </rPr>
          <t xml:space="preserve">[User-Added Date]
</t>
        </r>
      </text>
    </comment>
    <comment ref="E47" authorId="0" shapeId="0">
      <text>
        <r>
          <rPr>
            <b/>
            <sz val="9"/>
            <color indexed="81"/>
            <rFont val="Tahoma"/>
            <family val="2"/>
          </rPr>
          <t xml:space="preserve">[User-Added Date]
</t>
        </r>
      </text>
    </comment>
    <comment ref="F47" authorId="0" shapeId="0">
      <text>
        <r>
          <rPr>
            <b/>
            <sz val="9"/>
            <color indexed="81"/>
            <rFont val="Tahoma"/>
            <family val="2"/>
          </rPr>
          <t xml:space="preserve">[User-Added Date]
</t>
        </r>
      </text>
    </comment>
    <comment ref="G47" authorId="0" shapeId="0">
      <text>
        <r>
          <rPr>
            <b/>
            <sz val="9"/>
            <color indexed="81"/>
            <rFont val="Tahoma"/>
            <family val="2"/>
          </rPr>
          <t xml:space="preserve">[User-Added Date]
</t>
        </r>
      </text>
    </comment>
    <comment ref="D92" authorId="1" shapeId="0">
      <text>
        <r>
          <rPr>
            <b/>
            <sz val="9"/>
            <color indexed="81"/>
            <rFont val="Tahoma"/>
            <family val="2"/>
          </rPr>
          <t xml:space="preserve">This value is subtracted from the total | يتم طرح هذه القيمة من الإجمالي
</t>
        </r>
      </text>
    </comment>
    <comment ref="D101" authorId="1" shapeId="0">
      <text>
        <r>
          <rPr>
            <b/>
            <sz val="9"/>
            <color indexed="81"/>
            <rFont val="Tahoma"/>
            <family val="2"/>
          </rPr>
          <t xml:space="preserve">This value is subtracted from the total | يتم طرح هذه القيمة من الإجمالي
</t>
        </r>
      </text>
    </comment>
    <comment ref="E115" authorId="0" shapeId="0">
      <text>
        <r>
          <rPr>
            <b/>
            <sz val="9"/>
            <color indexed="81"/>
            <rFont val="Tahoma"/>
            <family val="2"/>
          </rPr>
          <t xml:space="preserve">[User-Added Date]
</t>
        </r>
      </text>
    </comment>
    <comment ref="F115" authorId="0" shapeId="0">
      <text>
        <r>
          <rPr>
            <b/>
            <sz val="9"/>
            <color indexed="81"/>
            <rFont val="Tahoma"/>
            <family val="2"/>
          </rPr>
          <t xml:space="preserve">[User-Added Date]
</t>
        </r>
      </text>
    </comment>
    <comment ref="G115" authorId="0" shapeId="0">
      <text>
        <r>
          <rPr>
            <b/>
            <sz val="9"/>
            <color indexed="81"/>
            <rFont val="Tahoma"/>
            <family val="2"/>
          </rPr>
          <t xml:space="preserve">[User-Added Date]
</t>
        </r>
      </text>
    </comment>
    <comment ref="E116" authorId="0" shapeId="0">
      <text>
        <r>
          <rPr>
            <b/>
            <sz val="9"/>
            <color indexed="81"/>
            <rFont val="Tahoma"/>
            <family val="2"/>
          </rPr>
          <t xml:space="preserve">[User-Added Date]
</t>
        </r>
      </text>
    </comment>
    <comment ref="F116" authorId="0" shapeId="0">
      <text>
        <r>
          <rPr>
            <b/>
            <sz val="9"/>
            <color indexed="81"/>
            <rFont val="Tahoma"/>
            <family val="2"/>
          </rPr>
          <t xml:space="preserve">[User-Added Date]
</t>
        </r>
      </text>
    </comment>
    <comment ref="G116" authorId="0" shapeId="0">
      <text>
        <r>
          <rPr>
            <b/>
            <sz val="9"/>
            <color indexed="81"/>
            <rFont val="Tahoma"/>
            <family val="2"/>
          </rPr>
          <t xml:space="preserve">[User-Added Date]
</t>
        </r>
      </text>
    </comment>
    <comment ref="D126" authorId="1" shapeId="0">
      <text>
        <r>
          <rPr>
            <b/>
            <sz val="9"/>
            <color indexed="81"/>
            <rFont val="Tahoma"/>
            <family val="2"/>
          </rPr>
          <t xml:space="preserve">This value is subtracted from the total | يتم طرح هذه القيمة من الإجمالي
</t>
        </r>
      </text>
    </comment>
    <comment ref="D135" authorId="1" shapeId="0">
      <text>
        <r>
          <rPr>
            <b/>
            <sz val="9"/>
            <color indexed="81"/>
            <rFont val="Tahoma"/>
            <family val="2"/>
          </rPr>
          <t xml:space="preserve">This value is subtracted from the total | يتم طرح هذه القيمة من الإجمالي
</t>
        </r>
      </text>
    </comment>
    <comment ref="E184" authorId="0" shapeId="0">
      <text>
        <r>
          <rPr>
            <b/>
            <sz val="9"/>
            <color indexed="81"/>
            <rFont val="Tahoma"/>
            <family val="2"/>
          </rPr>
          <t xml:space="preserve">[User-Added Date]
</t>
        </r>
      </text>
    </comment>
    <comment ref="F184" authorId="0" shapeId="0">
      <text>
        <r>
          <rPr>
            <b/>
            <sz val="9"/>
            <color indexed="81"/>
            <rFont val="Tahoma"/>
            <family val="2"/>
          </rPr>
          <t xml:space="preserve">[User-Added Date]
</t>
        </r>
      </text>
    </comment>
    <comment ref="G184" authorId="0" shapeId="0">
      <text>
        <r>
          <rPr>
            <b/>
            <sz val="9"/>
            <color indexed="81"/>
            <rFont val="Tahoma"/>
            <family val="2"/>
          </rPr>
          <t xml:space="preserve">[User-Added Date]
</t>
        </r>
      </text>
    </comment>
    <comment ref="E185" authorId="0" shapeId="0">
      <text>
        <r>
          <rPr>
            <b/>
            <sz val="9"/>
            <color indexed="81"/>
            <rFont val="Tahoma"/>
            <family val="2"/>
          </rPr>
          <t xml:space="preserve">[User-Added Date]
</t>
        </r>
      </text>
    </comment>
    <comment ref="F185" authorId="0" shapeId="0">
      <text>
        <r>
          <rPr>
            <b/>
            <sz val="9"/>
            <color indexed="81"/>
            <rFont val="Tahoma"/>
            <family val="2"/>
          </rPr>
          <t xml:space="preserve">[User-Added Date]
</t>
        </r>
      </text>
    </comment>
    <comment ref="G185" authorId="0" shapeId="0">
      <text>
        <r>
          <rPr>
            <b/>
            <sz val="9"/>
            <color indexed="81"/>
            <rFont val="Tahoma"/>
            <family val="2"/>
          </rPr>
          <t xml:space="preserve">[User-Added Date]
</t>
        </r>
      </text>
    </comment>
  </commentList>
</comments>
</file>

<file path=xl/comments13.xml><?xml version="1.0" encoding="utf-8"?>
<comments xmlns="http://schemas.openxmlformats.org/spreadsheetml/2006/main">
  <authors>
    <author>Omar A. Al-Kurdi</author>
    <author>Snehal Salunkhe</author>
  </authors>
  <commentList>
    <comment ref="D20"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30" authorId="0" shapeId="0">
      <text>
        <r>
          <rPr>
            <b/>
            <sz val="9"/>
            <color indexed="81"/>
            <rFont val="Tahoma"/>
            <family val="2"/>
          </rPr>
          <t xml:space="preserve">This value is subtracted from the total | يتم طرح هذه القيمة من الإجمالي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I47" authorId="1" shapeId="0">
      <text>
        <r>
          <rPr>
            <b/>
            <sz val="9"/>
            <color indexed="81"/>
            <rFont val="Tahoma"/>
            <family val="2"/>
          </rPr>
          <t xml:space="preserve">[User-Added Date]
</t>
        </r>
      </text>
    </comment>
    <comment ref="J47" authorId="1" shapeId="0">
      <text>
        <r>
          <rPr>
            <b/>
            <sz val="9"/>
            <color indexed="81"/>
            <rFont val="Tahoma"/>
            <family val="2"/>
          </rPr>
          <t xml:space="preserve">[User-Added Date]
</t>
        </r>
      </text>
    </comment>
    <comment ref="K47" authorId="1" shapeId="0">
      <text>
        <r>
          <rPr>
            <b/>
            <sz val="9"/>
            <color indexed="81"/>
            <rFont val="Tahoma"/>
            <family val="2"/>
          </rPr>
          <t xml:space="preserve">[User-Added Date]
</t>
        </r>
      </text>
    </comment>
    <comment ref="D54"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 ref="D64" authorId="0" shapeId="0">
      <text>
        <r>
          <rPr>
            <b/>
            <sz val="9"/>
            <color indexed="81"/>
            <rFont val="Tahoma"/>
            <family val="2"/>
          </rPr>
          <t xml:space="preserve">This value is subtracted from the total | يتم طرح هذه القيمة من الإجمالي
</t>
        </r>
      </text>
    </comment>
  </commentList>
</comments>
</file>

<file path=xl/comments14.xml><?xml version="1.0" encoding="utf-8"?>
<comments xmlns="http://schemas.openxmlformats.org/spreadsheetml/2006/main">
  <authors>
    <author>Snehal Salunkhe</author>
    <author>Omar A. Al-Kurdi</author>
    <author>Sujeet Rathod</author>
  </authors>
  <commentList>
    <comment ref="F13" authorId="0" shapeId="0">
      <text>
        <r>
          <rPr>
            <b/>
            <sz val="9"/>
            <color indexed="81"/>
            <rFont val="Tahoma"/>
            <family val="2"/>
          </rPr>
          <t xml:space="preserve">[User-Added Date]
</t>
        </r>
      </text>
    </comment>
    <comment ref="F14" authorId="0" shapeId="0">
      <text>
        <r>
          <rPr>
            <b/>
            <sz val="9"/>
            <color indexed="81"/>
            <rFont val="Tahoma"/>
            <family val="2"/>
          </rPr>
          <t xml:space="preserve">[User-Added Date]
</t>
        </r>
      </text>
    </comment>
    <comment ref="D19" authorId="1" shapeId="0">
      <text>
        <r>
          <rPr>
            <b/>
            <sz val="9"/>
            <color indexed="81"/>
            <rFont val="Tahoma"/>
            <family val="2"/>
          </rPr>
          <t xml:space="preserve">This value is subtracted from the total | يتم طرح هذه القيمة من الإجمالي
</t>
        </r>
      </text>
    </comment>
    <comment ref="G32" authorId="1" shapeId="0">
      <text>
        <r>
          <rPr>
            <b/>
            <sz val="9"/>
            <color indexed="81"/>
            <rFont val="Tahoma"/>
            <family val="2"/>
          </rPr>
          <t xml:space="preserve">This value is subtracted from the total | يتم طرح هذه القيمة من الإجمالي
</t>
        </r>
      </text>
    </comment>
    <comment ref="D38" authorId="2" shapeId="0">
      <text>
        <r>
          <rPr>
            <b/>
            <sz val="9"/>
            <color indexed="81"/>
            <rFont val="Tahoma"/>
            <charset val="1"/>
          </rPr>
          <t>Please fill this field in both Arabic and English languages | الرجاء تعبئة هذا الحقل باللغتين العربية والإنجليزية</t>
        </r>
      </text>
    </comment>
    <comment ref="G48" authorId="1" shapeId="0">
      <text>
        <r>
          <rPr>
            <b/>
            <sz val="9"/>
            <color indexed="81"/>
            <rFont val="Tahoma"/>
            <family val="2"/>
          </rPr>
          <t xml:space="preserve">This value is subtracted from the total | يتم طرح هذه القيمة من الإجمالي
</t>
        </r>
      </text>
    </comment>
    <comment ref="E51" authorId="0" shapeId="0">
      <text>
        <r>
          <rPr>
            <b/>
            <sz val="9"/>
            <color indexed="81"/>
            <rFont val="Tahoma"/>
            <family val="2"/>
          </rPr>
          <t xml:space="preserve">[User-Added Date]
</t>
        </r>
      </text>
    </comment>
    <comment ref="F51" authorId="0" shapeId="0">
      <text>
        <r>
          <rPr>
            <b/>
            <sz val="9"/>
            <color indexed="81"/>
            <rFont val="Tahoma"/>
            <family val="2"/>
          </rPr>
          <t xml:space="preserve">[User-Added Date]
</t>
        </r>
      </text>
    </comment>
    <comment ref="G51" authorId="0" shapeId="0">
      <text>
        <r>
          <rPr>
            <b/>
            <sz val="9"/>
            <color indexed="81"/>
            <rFont val="Tahoma"/>
            <family val="2"/>
          </rPr>
          <t xml:space="preserve">[User-Added Date]
</t>
        </r>
      </text>
    </comment>
    <comment ref="H51" authorId="0" shapeId="0">
      <text>
        <r>
          <rPr>
            <b/>
            <sz val="9"/>
            <color indexed="81"/>
            <rFont val="Tahoma"/>
            <family val="2"/>
          </rPr>
          <t xml:space="preserve">[User-Added Date]
</t>
        </r>
      </text>
    </comment>
    <comment ref="I51" authorId="0" shapeId="0">
      <text>
        <r>
          <rPr>
            <b/>
            <sz val="9"/>
            <color indexed="81"/>
            <rFont val="Tahoma"/>
            <family val="2"/>
          </rPr>
          <t xml:space="preserve">[User-Added Date]
</t>
        </r>
      </text>
    </comment>
    <comment ref="E52" authorId="0" shapeId="0">
      <text>
        <r>
          <rPr>
            <b/>
            <sz val="9"/>
            <color indexed="81"/>
            <rFont val="Tahoma"/>
            <family val="2"/>
          </rPr>
          <t xml:space="preserve">[User-Added Date]
</t>
        </r>
      </text>
    </comment>
    <comment ref="F52" authorId="0" shapeId="0">
      <text>
        <r>
          <rPr>
            <b/>
            <sz val="9"/>
            <color indexed="81"/>
            <rFont val="Tahoma"/>
            <family val="2"/>
          </rPr>
          <t xml:space="preserve">[User-Added Date]
</t>
        </r>
      </text>
    </comment>
    <comment ref="G52" authorId="0" shapeId="0">
      <text>
        <r>
          <rPr>
            <b/>
            <sz val="9"/>
            <color indexed="81"/>
            <rFont val="Tahoma"/>
            <family val="2"/>
          </rPr>
          <t xml:space="preserve">[User-Added Date]
</t>
        </r>
      </text>
    </comment>
    <comment ref="H52" authorId="0" shapeId="0">
      <text>
        <r>
          <rPr>
            <b/>
            <sz val="9"/>
            <color indexed="81"/>
            <rFont val="Tahoma"/>
            <family val="2"/>
          </rPr>
          <t xml:space="preserve">[User-Added Date]
</t>
        </r>
      </text>
    </comment>
    <comment ref="I52" authorId="0" shapeId="0">
      <text>
        <r>
          <rPr>
            <b/>
            <sz val="9"/>
            <color indexed="81"/>
            <rFont val="Tahoma"/>
            <family val="2"/>
          </rPr>
          <t xml:space="preserve">[User-Added Date]
</t>
        </r>
      </text>
    </comment>
    <comment ref="D54" authorId="2" shapeId="0">
      <text>
        <r>
          <rPr>
            <b/>
            <sz val="9"/>
            <color indexed="81"/>
            <rFont val="Tahoma"/>
            <charset val="1"/>
          </rPr>
          <t>Please fill this field in both Arabic and English languages | الرجاء تعبئة هذا الحقل باللغتين العربية والإنجليزية</t>
        </r>
      </text>
    </comment>
    <comment ref="G64" authorId="1" shapeId="0">
      <text>
        <r>
          <rPr>
            <b/>
            <sz val="9"/>
            <color indexed="81"/>
            <rFont val="Tahoma"/>
            <family val="2"/>
          </rPr>
          <t xml:space="preserve">This value is subtracted from the total | يتم طرح هذه القيمة من الإجمالي
</t>
        </r>
      </text>
    </comment>
    <comment ref="G79" authorId="1" shapeId="0">
      <text>
        <r>
          <rPr>
            <b/>
            <sz val="9"/>
            <color indexed="81"/>
            <rFont val="Tahoma"/>
            <family val="2"/>
          </rPr>
          <t xml:space="preserve">This value is subtracted from the total | يتم طرح هذه القيمة من الإجمالي
</t>
        </r>
      </text>
    </comment>
    <comment ref="E82" authorId="0" shapeId="0">
      <text>
        <r>
          <rPr>
            <b/>
            <sz val="9"/>
            <color indexed="81"/>
            <rFont val="Tahoma"/>
            <family val="2"/>
          </rPr>
          <t xml:space="preserve">[User-Added Date]
</t>
        </r>
      </text>
    </comment>
    <comment ref="F82" authorId="0" shapeId="0">
      <text>
        <r>
          <rPr>
            <b/>
            <sz val="9"/>
            <color indexed="81"/>
            <rFont val="Tahoma"/>
            <family val="2"/>
          </rPr>
          <t xml:space="preserve">[User-Added Date]
</t>
        </r>
      </text>
    </comment>
    <comment ref="G82" authorId="0" shapeId="0">
      <text>
        <r>
          <rPr>
            <b/>
            <sz val="9"/>
            <color indexed="81"/>
            <rFont val="Tahoma"/>
            <family val="2"/>
          </rPr>
          <t xml:space="preserve">[User-Added Date]
</t>
        </r>
      </text>
    </comment>
    <comment ref="H82" authorId="0" shapeId="0">
      <text>
        <r>
          <rPr>
            <b/>
            <sz val="9"/>
            <color indexed="81"/>
            <rFont val="Tahoma"/>
            <family val="2"/>
          </rPr>
          <t xml:space="preserve">[User-Added Date]
</t>
        </r>
      </text>
    </comment>
    <comment ref="I82" authorId="0" shapeId="0">
      <text>
        <r>
          <rPr>
            <b/>
            <sz val="9"/>
            <color indexed="81"/>
            <rFont val="Tahoma"/>
            <family val="2"/>
          </rPr>
          <t xml:space="preserve">[User-Added Date]
</t>
        </r>
      </text>
    </comment>
    <comment ref="E83" authorId="0" shapeId="0">
      <text>
        <r>
          <rPr>
            <b/>
            <sz val="9"/>
            <color indexed="81"/>
            <rFont val="Tahoma"/>
            <family val="2"/>
          </rPr>
          <t xml:space="preserve">[User-Added Date]
</t>
        </r>
      </text>
    </comment>
    <comment ref="F83" authorId="0" shapeId="0">
      <text>
        <r>
          <rPr>
            <b/>
            <sz val="9"/>
            <color indexed="81"/>
            <rFont val="Tahoma"/>
            <family val="2"/>
          </rPr>
          <t xml:space="preserve">[User-Added Date]
</t>
        </r>
      </text>
    </comment>
    <comment ref="G83" authorId="0" shapeId="0">
      <text>
        <r>
          <rPr>
            <b/>
            <sz val="9"/>
            <color indexed="81"/>
            <rFont val="Tahoma"/>
            <family val="2"/>
          </rPr>
          <t xml:space="preserve">[User-Added Date]
</t>
        </r>
      </text>
    </comment>
    <comment ref="H83" authorId="0" shapeId="0">
      <text>
        <r>
          <rPr>
            <b/>
            <sz val="9"/>
            <color indexed="81"/>
            <rFont val="Tahoma"/>
            <family val="2"/>
          </rPr>
          <t xml:space="preserve">[User-Added Date]
</t>
        </r>
      </text>
    </comment>
    <comment ref="I83" authorId="0" shapeId="0">
      <text>
        <r>
          <rPr>
            <b/>
            <sz val="9"/>
            <color indexed="81"/>
            <rFont val="Tahoma"/>
            <family val="2"/>
          </rPr>
          <t xml:space="preserve">[User-Added Date]
</t>
        </r>
      </text>
    </comment>
    <comment ref="F99" authorId="0" shapeId="0">
      <text>
        <r>
          <rPr>
            <b/>
            <sz val="9"/>
            <color indexed="81"/>
            <rFont val="Tahoma"/>
            <family val="2"/>
          </rPr>
          <t xml:space="preserve">[User-Added Date]
</t>
        </r>
      </text>
    </comment>
    <comment ref="F100" authorId="0" shapeId="0">
      <text>
        <r>
          <rPr>
            <b/>
            <sz val="9"/>
            <color indexed="81"/>
            <rFont val="Tahoma"/>
            <family val="2"/>
          </rPr>
          <t xml:space="preserve">[User-Added Date]
</t>
        </r>
      </text>
    </comment>
    <comment ref="D105" authorId="1" shapeId="0">
      <text>
        <r>
          <rPr>
            <b/>
            <sz val="9"/>
            <color indexed="81"/>
            <rFont val="Tahoma"/>
            <family val="2"/>
          </rPr>
          <t xml:space="preserve">This value is subtracted from the total | يتم طرح هذه القيمة من الإجمالي
</t>
        </r>
      </text>
    </comment>
    <comment ref="G118" authorId="1" shapeId="0">
      <text>
        <r>
          <rPr>
            <b/>
            <sz val="9"/>
            <color indexed="81"/>
            <rFont val="Tahoma"/>
            <family val="2"/>
          </rPr>
          <t xml:space="preserve">This value is subtracted from the total | يتم طرح هذه القيمة من الإجمالي
</t>
        </r>
      </text>
    </comment>
    <comment ref="D124" authorId="2" shapeId="0">
      <text>
        <r>
          <rPr>
            <b/>
            <sz val="9"/>
            <color indexed="81"/>
            <rFont val="Tahoma"/>
            <charset val="1"/>
          </rPr>
          <t>Please fill this field in both Arabic and English languages | الرجاء تعبئة هذا الحقل باللغتين العربية والإنجليزية</t>
        </r>
      </text>
    </comment>
    <comment ref="G134" authorId="1" shapeId="0">
      <text>
        <r>
          <rPr>
            <b/>
            <sz val="9"/>
            <color indexed="81"/>
            <rFont val="Tahoma"/>
            <family val="2"/>
          </rPr>
          <t xml:space="preserve">This value is subtracted from the total | يتم طرح هذه القيمة من الإجمالي
</t>
        </r>
      </text>
    </comment>
    <comment ref="E137" authorId="0" shapeId="0">
      <text>
        <r>
          <rPr>
            <b/>
            <sz val="9"/>
            <color indexed="81"/>
            <rFont val="Tahoma"/>
            <family val="2"/>
          </rPr>
          <t xml:space="preserve">[User-Added Date]
</t>
        </r>
      </text>
    </comment>
    <comment ref="F137" authorId="0" shapeId="0">
      <text>
        <r>
          <rPr>
            <b/>
            <sz val="9"/>
            <color indexed="81"/>
            <rFont val="Tahoma"/>
            <family val="2"/>
          </rPr>
          <t xml:space="preserve">[User-Added Date]
</t>
        </r>
      </text>
    </comment>
    <comment ref="G137" authorId="0" shapeId="0">
      <text>
        <r>
          <rPr>
            <b/>
            <sz val="9"/>
            <color indexed="81"/>
            <rFont val="Tahoma"/>
            <family val="2"/>
          </rPr>
          <t xml:space="preserve">[User-Added Date]
</t>
        </r>
      </text>
    </comment>
    <comment ref="H137" authorId="0" shapeId="0">
      <text>
        <r>
          <rPr>
            <b/>
            <sz val="9"/>
            <color indexed="81"/>
            <rFont val="Tahoma"/>
            <family val="2"/>
          </rPr>
          <t xml:space="preserve">[User-Added Date]
</t>
        </r>
      </text>
    </comment>
    <comment ref="I137" authorId="0" shapeId="0">
      <text>
        <r>
          <rPr>
            <b/>
            <sz val="9"/>
            <color indexed="81"/>
            <rFont val="Tahoma"/>
            <family val="2"/>
          </rPr>
          <t xml:space="preserve">[User-Added Date]
</t>
        </r>
      </text>
    </comment>
    <comment ref="E138" authorId="0" shapeId="0">
      <text>
        <r>
          <rPr>
            <b/>
            <sz val="9"/>
            <color indexed="81"/>
            <rFont val="Tahoma"/>
            <family val="2"/>
          </rPr>
          <t xml:space="preserve">[User-Added Date]
</t>
        </r>
      </text>
    </comment>
    <comment ref="F138" authorId="0" shapeId="0">
      <text>
        <r>
          <rPr>
            <b/>
            <sz val="9"/>
            <color indexed="81"/>
            <rFont val="Tahoma"/>
            <family val="2"/>
          </rPr>
          <t xml:space="preserve">[User-Added Date]
</t>
        </r>
      </text>
    </comment>
    <comment ref="G138" authorId="0" shapeId="0">
      <text>
        <r>
          <rPr>
            <b/>
            <sz val="9"/>
            <color indexed="81"/>
            <rFont val="Tahoma"/>
            <family val="2"/>
          </rPr>
          <t xml:space="preserve">[User-Added Date]
</t>
        </r>
      </text>
    </comment>
    <comment ref="H138" authorId="0" shapeId="0">
      <text>
        <r>
          <rPr>
            <b/>
            <sz val="9"/>
            <color indexed="81"/>
            <rFont val="Tahoma"/>
            <family val="2"/>
          </rPr>
          <t xml:space="preserve">[User-Added Date]
</t>
        </r>
      </text>
    </comment>
    <comment ref="I138" authorId="0" shapeId="0">
      <text>
        <r>
          <rPr>
            <b/>
            <sz val="9"/>
            <color indexed="81"/>
            <rFont val="Tahoma"/>
            <family val="2"/>
          </rPr>
          <t xml:space="preserve">[User-Added Date]
</t>
        </r>
      </text>
    </comment>
    <comment ref="D140" authorId="2" shapeId="0">
      <text>
        <r>
          <rPr>
            <b/>
            <sz val="9"/>
            <color indexed="81"/>
            <rFont val="Tahoma"/>
            <charset val="1"/>
          </rPr>
          <t>Please fill this field in both Arabic and English languages | الرجاء تعبئة هذا الحقل باللغتين العربية والإنجليزية</t>
        </r>
      </text>
    </comment>
    <comment ref="G150" authorId="1" shapeId="0">
      <text>
        <r>
          <rPr>
            <b/>
            <sz val="9"/>
            <color indexed="81"/>
            <rFont val="Tahoma"/>
            <family val="2"/>
          </rPr>
          <t xml:space="preserve">This value is subtracted from the total | يتم طرح هذه القيمة من الإجمالي
</t>
        </r>
      </text>
    </comment>
    <comment ref="G165" authorId="1" shapeId="0">
      <text>
        <r>
          <rPr>
            <b/>
            <sz val="9"/>
            <color indexed="81"/>
            <rFont val="Tahoma"/>
            <family val="2"/>
          </rPr>
          <t xml:space="preserve">This value is subtracted from the total | يتم طرح هذه القيمة من الإجمالي
</t>
        </r>
      </text>
    </comment>
    <comment ref="E168" authorId="0" shapeId="0">
      <text>
        <r>
          <rPr>
            <b/>
            <sz val="9"/>
            <color indexed="81"/>
            <rFont val="Tahoma"/>
            <family val="2"/>
          </rPr>
          <t xml:space="preserve">[User-Added Date]
</t>
        </r>
      </text>
    </comment>
    <comment ref="F168" authorId="0" shapeId="0">
      <text>
        <r>
          <rPr>
            <b/>
            <sz val="9"/>
            <color indexed="81"/>
            <rFont val="Tahoma"/>
            <family val="2"/>
          </rPr>
          <t xml:space="preserve">[User-Added Date]
</t>
        </r>
      </text>
    </comment>
    <comment ref="G168" authorId="0" shapeId="0">
      <text>
        <r>
          <rPr>
            <b/>
            <sz val="9"/>
            <color indexed="81"/>
            <rFont val="Tahoma"/>
            <family val="2"/>
          </rPr>
          <t xml:space="preserve">[User-Added Date]
</t>
        </r>
      </text>
    </comment>
    <comment ref="H168" authorId="0" shapeId="0">
      <text>
        <r>
          <rPr>
            <b/>
            <sz val="9"/>
            <color indexed="81"/>
            <rFont val="Tahoma"/>
            <family val="2"/>
          </rPr>
          <t xml:space="preserve">[User-Added Date]
</t>
        </r>
      </text>
    </comment>
    <comment ref="I168" authorId="0" shapeId="0">
      <text>
        <r>
          <rPr>
            <b/>
            <sz val="9"/>
            <color indexed="81"/>
            <rFont val="Tahoma"/>
            <family val="2"/>
          </rPr>
          <t xml:space="preserve">[User-Added Date]
</t>
        </r>
      </text>
    </comment>
    <comment ref="E169" authorId="0" shapeId="0">
      <text>
        <r>
          <rPr>
            <b/>
            <sz val="9"/>
            <color indexed="81"/>
            <rFont val="Tahoma"/>
            <family val="2"/>
          </rPr>
          <t xml:space="preserve">[User-Added Date]
</t>
        </r>
      </text>
    </comment>
    <comment ref="F169" authorId="0" shapeId="0">
      <text>
        <r>
          <rPr>
            <b/>
            <sz val="9"/>
            <color indexed="81"/>
            <rFont val="Tahoma"/>
            <family val="2"/>
          </rPr>
          <t xml:space="preserve">[User-Added Date]
</t>
        </r>
      </text>
    </comment>
    <comment ref="G169" authorId="0" shapeId="0">
      <text>
        <r>
          <rPr>
            <b/>
            <sz val="9"/>
            <color indexed="81"/>
            <rFont val="Tahoma"/>
            <family val="2"/>
          </rPr>
          <t xml:space="preserve">[User-Added Date]
</t>
        </r>
      </text>
    </comment>
    <comment ref="H169" authorId="0" shapeId="0">
      <text>
        <r>
          <rPr>
            <b/>
            <sz val="9"/>
            <color indexed="81"/>
            <rFont val="Tahoma"/>
            <family val="2"/>
          </rPr>
          <t xml:space="preserve">[User-Added Date]
</t>
        </r>
      </text>
    </comment>
    <comment ref="I169" authorId="0" shapeId="0">
      <text>
        <r>
          <rPr>
            <b/>
            <sz val="9"/>
            <color indexed="81"/>
            <rFont val="Tahoma"/>
            <family val="2"/>
          </rPr>
          <t xml:space="preserve">[User-Added Date]
</t>
        </r>
      </text>
    </comment>
    <comment ref="F184" authorId="0" shapeId="0">
      <text>
        <r>
          <rPr>
            <b/>
            <sz val="9"/>
            <color indexed="81"/>
            <rFont val="Tahoma"/>
            <family val="2"/>
          </rPr>
          <t xml:space="preserve">[User-Added Date]
</t>
        </r>
      </text>
    </comment>
    <comment ref="F185" authorId="0" shapeId="0">
      <text>
        <r>
          <rPr>
            <b/>
            <sz val="9"/>
            <color indexed="81"/>
            <rFont val="Tahoma"/>
            <family val="2"/>
          </rPr>
          <t xml:space="preserve">[User-Added Date]
</t>
        </r>
      </text>
    </comment>
    <comment ref="D189" authorId="1" shapeId="0">
      <text>
        <r>
          <rPr>
            <b/>
            <sz val="9"/>
            <color indexed="81"/>
            <rFont val="Tahoma"/>
            <family val="2"/>
          </rPr>
          <t xml:space="preserve">This value is subtracted from the total | يتم طرح هذه القيمة من الإجمالي
</t>
        </r>
      </text>
    </comment>
    <comment ref="F204" authorId="0" shapeId="0">
      <text>
        <r>
          <rPr>
            <b/>
            <sz val="9"/>
            <color indexed="81"/>
            <rFont val="Tahoma"/>
            <family val="2"/>
          </rPr>
          <t xml:space="preserve">[User-Added Date]
</t>
        </r>
      </text>
    </comment>
    <comment ref="G204" authorId="1" shapeId="0">
      <text>
        <r>
          <rPr>
            <b/>
            <sz val="9"/>
            <color indexed="81"/>
            <rFont val="Tahoma"/>
            <family val="2"/>
          </rPr>
          <t xml:space="preserve">[User-Added Date]
</t>
        </r>
      </text>
    </comment>
    <comment ref="H204" authorId="1" shapeId="0">
      <text>
        <r>
          <rPr>
            <b/>
            <sz val="9"/>
            <color indexed="81"/>
            <rFont val="Tahoma"/>
            <family val="2"/>
          </rPr>
          <t xml:space="preserve">[User-Added Date]
</t>
        </r>
      </text>
    </comment>
    <comment ref="F205" authorId="0" shapeId="0">
      <text>
        <r>
          <rPr>
            <b/>
            <sz val="9"/>
            <color indexed="81"/>
            <rFont val="Tahoma"/>
            <family val="2"/>
          </rPr>
          <t xml:space="preserve">[User-Added Date]
</t>
        </r>
      </text>
    </comment>
    <comment ref="G205" authorId="1" shapeId="0">
      <text>
        <r>
          <rPr>
            <b/>
            <sz val="9"/>
            <color indexed="81"/>
            <rFont val="Tahoma"/>
            <family val="2"/>
          </rPr>
          <t xml:space="preserve">[User-Added Date]
</t>
        </r>
      </text>
    </comment>
    <comment ref="H205" authorId="1" shapeId="0">
      <text>
        <r>
          <rPr>
            <b/>
            <sz val="9"/>
            <color indexed="81"/>
            <rFont val="Tahoma"/>
            <family val="2"/>
          </rPr>
          <t xml:space="preserve">[User-Added Date]
</t>
        </r>
      </text>
    </comment>
    <comment ref="D210" authorId="1" shapeId="0">
      <text>
        <r>
          <rPr>
            <b/>
            <sz val="9"/>
            <color indexed="81"/>
            <rFont val="Tahoma"/>
            <family val="2"/>
          </rPr>
          <t xml:space="preserve">This value is subtracted from the total | يتم طرح هذه القيمة من الإجمالي
</t>
        </r>
      </text>
    </comment>
  </commentList>
</comments>
</file>

<file path=xl/comments15.xml><?xml version="1.0" encoding="utf-8"?>
<comments xmlns="http://schemas.openxmlformats.org/spreadsheetml/2006/main">
  <authors>
    <author>Sujeet Rathod</author>
    <author>Snehal Salunkhe</author>
  </authors>
  <commentList>
    <comment ref="D15" authorId="0" shapeId="0">
      <text>
        <r>
          <rPr>
            <b/>
            <sz val="9"/>
            <color indexed="81"/>
            <rFont val="Tahoma"/>
            <charset val="1"/>
          </rPr>
          <t>Please fill this field in both Arabic and English languages | الرجاء تعبئة هذا الحقل باللغتين العربية والإنجليزية</t>
        </r>
      </text>
    </comment>
    <comment ref="E27" authorId="1" shapeId="0">
      <text>
        <r>
          <rPr>
            <b/>
            <sz val="9"/>
            <color indexed="81"/>
            <rFont val="Tahoma"/>
            <family val="2"/>
          </rPr>
          <t xml:space="preserve">[User-Added Date]
</t>
        </r>
      </text>
    </comment>
    <comment ref="F27" authorId="1" shapeId="0">
      <text>
        <r>
          <rPr>
            <b/>
            <sz val="9"/>
            <color indexed="81"/>
            <rFont val="Tahoma"/>
            <family val="2"/>
          </rPr>
          <t xml:space="preserve">[User-Added Date]
</t>
        </r>
      </text>
    </comment>
    <comment ref="G27" authorId="1" shapeId="0">
      <text>
        <r>
          <rPr>
            <b/>
            <sz val="9"/>
            <color indexed="81"/>
            <rFont val="Tahoma"/>
            <family val="2"/>
          </rPr>
          <t xml:space="preserve">[User-Added Date]
</t>
        </r>
      </text>
    </comment>
    <comment ref="H27" authorId="1" shapeId="0">
      <text>
        <r>
          <rPr>
            <b/>
            <sz val="9"/>
            <color indexed="81"/>
            <rFont val="Tahoma"/>
            <family val="2"/>
          </rPr>
          <t xml:space="preserve">[User-Added Date]
</t>
        </r>
      </text>
    </comment>
    <comment ref="I27" authorId="1" shapeId="0">
      <text>
        <r>
          <rPr>
            <b/>
            <sz val="9"/>
            <color indexed="81"/>
            <rFont val="Tahoma"/>
            <family val="2"/>
          </rPr>
          <t xml:space="preserve">[User-Added Date]
</t>
        </r>
      </text>
    </comment>
    <comment ref="E28" authorId="1" shapeId="0">
      <text>
        <r>
          <rPr>
            <b/>
            <sz val="9"/>
            <color indexed="81"/>
            <rFont val="Tahoma"/>
            <family val="2"/>
          </rPr>
          <t xml:space="preserve">[User-Added Date]
</t>
        </r>
      </text>
    </comment>
    <comment ref="F28" authorId="1" shapeId="0">
      <text>
        <r>
          <rPr>
            <b/>
            <sz val="9"/>
            <color indexed="81"/>
            <rFont val="Tahoma"/>
            <family val="2"/>
          </rPr>
          <t xml:space="preserve">[User-Added Date]
</t>
        </r>
      </text>
    </comment>
    <comment ref="G28" authorId="1" shapeId="0">
      <text>
        <r>
          <rPr>
            <b/>
            <sz val="9"/>
            <color indexed="81"/>
            <rFont val="Tahoma"/>
            <family val="2"/>
          </rPr>
          <t xml:space="preserve">[User-Added Date]
</t>
        </r>
      </text>
    </comment>
    <comment ref="H28" authorId="1" shapeId="0">
      <text>
        <r>
          <rPr>
            <b/>
            <sz val="9"/>
            <color indexed="81"/>
            <rFont val="Tahoma"/>
            <family val="2"/>
          </rPr>
          <t xml:space="preserve">[User-Added Date]
</t>
        </r>
      </text>
    </comment>
    <comment ref="I28" authorId="1" shapeId="0">
      <text>
        <r>
          <rPr>
            <b/>
            <sz val="9"/>
            <color indexed="81"/>
            <rFont val="Tahoma"/>
            <family val="2"/>
          </rPr>
          <t xml:space="preserve">[User-Added Date]
</t>
        </r>
      </text>
    </comment>
    <comment ref="D30" authorId="0" shapeId="0">
      <text>
        <r>
          <rPr>
            <b/>
            <sz val="9"/>
            <color indexed="81"/>
            <rFont val="Tahoma"/>
            <charset val="1"/>
          </rPr>
          <t>Please fill this field in both Arabic and English languages | الرجاء تعبئة هذا الحقل باللغتين العربية والإنجليزية</t>
        </r>
      </text>
    </comment>
    <comment ref="E58" authorId="1" shapeId="0">
      <text>
        <r>
          <rPr>
            <b/>
            <sz val="9"/>
            <color indexed="81"/>
            <rFont val="Tahoma"/>
            <family val="2"/>
          </rPr>
          <t xml:space="preserve">[User-Added Date]
</t>
        </r>
      </text>
    </comment>
    <comment ref="F58" authorId="1" shapeId="0">
      <text>
        <r>
          <rPr>
            <b/>
            <sz val="9"/>
            <color indexed="81"/>
            <rFont val="Tahoma"/>
            <family val="2"/>
          </rPr>
          <t xml:space="preserve">[User-Added Date]
</t>
        </r>
      </text>
    </comment>
    <comment ref="G58" authorId="1" shapeId="0">
      <text>
        <r>
          <rPr>
            <b/>
            <sz val="9"/>
            <color indexed="81"/>
            <rFont val="Tahoma"/>
            <family val="2"/>
          </rPr>
          <t xml:space="preserve">[User-Added Date]
</t>
        </r>
      </text>
    </comment>
    <comment ref="H58" authorId="1" shapeId="0">
      <text>
        <r>
          <rPr>
            <b/>
            <sz val="9"/>
            <color indexed="81"/>
            <rFont val="Tahoma"/>
            <family val="2"/>
          </rPr>
          <t xml:space="preserve">[User-Added Date]
</t>
        </r>
      </text>
    </comment>
    <comment ref="I58" authorId="1" shapeId="0">
      <text>
        <r>
          <rPr>
            <b/>
            <sz val="9"/>
            <color indexed="81"/>
            <rFont val="Tahoma"/>
            <family val="2"/>
          </rPr>
          <t xml:space="preserve">[User-Added Date]
</t>
        </r>
      </text>
    </comment>
    <comment ref="E59" authorId="1" shapeId="0">
      <text>
        <r>
          <rPr>
            <b/>
            <sz val="9"/>
            <color indexed="81"/>
            <rFont val="Tahoma"/>
            <family val="2"/>
          </rPr>
          <t xml:space="preserve">[User-Added Date]
</t>
        </r>
      </text>
    </comment>
    <comment ref="F59" authorId="1" shapeId="0">
      <text>
        <r>
          <rPr>
            <b/>
            <sz val="9"/>
            <color indexed="81"/>
            <rFont val="Tahoma"/>
            <family val="2"/>
          </rPr>
          <t xml:space="preserve">[User-Added Date]
</t>
        </r>
      </text>
    </comment>
    <comment ref="G59" authorId="1" shapeId="0">
      <text>
        <r>
          <rPr>
            <b/>
            <sz val="9"/>
            <color indexed="81"/>
            <rFont val="Tahoma"/>
            <family val="2"/>
          </rPr>
          <t xml:space="preserve">[User-Added Date]
</t>
        </r>
      </text>
    </comment>
    <comment ref="H59" authorId="1" shapeId="0">
      <text>
        <r>
          <rPr>
            <b/>
            <sz val="9"/>
            <color indexed="81"/>
            <rFont val="Tahoma"/>
            <family val="2"/>
          </rPr>
          <t xml:space="preserve">[User-Added Date]
</t>
        </r>
      </text>
    </comment>
    <comment ref="I59" authorId="1" shapeId="0">
      <text>
        <r>
          <rPr>
            <b/>
            <sz val="9"/>
            <color indexed="81"/>
            <rFont val="Tahoma"/>
            <family val="2"/>
          </rPr>
          <t xml:space="preserve">[User-Added Date]
</t>
        </r>
      </text>
    </comment>
  </commentList>
</comments>
</file>

<file path=xl/sharedStrings.xml><?xml version="1.0" encoding="utf-8"?>
<sst xmlns="http://schemas.openxmlformats.org/spreadsheetml/2006/main" count="5339" uniqueCount="2610">
  <si>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</si>
  <si>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</si>
  <si>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</si>
  <si>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</si>
  <si>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</si>
  <si>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</si>
  <si>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</si>
  <si>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</si>
  <si>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</si>
  <si>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</si>
  <si>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</si>
  <si>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</si>
  <si>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</si>
  <si>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</si>
  <si>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</si>
  <si>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</si>
  <si>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</si>
  <si>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</si>
  <si>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</si>
  <si>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</si>
  <si>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</si>
  <si>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</si>
  <si>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</si>
  <si>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</si>
  <si>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</si>
  <si>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</si>
  <si>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</si>
  <si>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</si>
  <si>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</si>
  <si>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</si>
  <si>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</si>
  <si>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</si>
  <si>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</si>
  <si>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</si>
  <si>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</si>
  <si>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</si>
  <si>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</si>
  <si>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</si>
  <si>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</si>
  <si>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</si>
  <si>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</si>
  <si>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</si>
  <si>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</si>
  <si>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</si>
  <si>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</si>
  <si>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</si>
  <si>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</si>
  <si>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</si>
  <si>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</si>
  <si>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</si>
  <si>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</si>
  <si>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</si>
  <si>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</si>
  <si>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</si>
  <si>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</si>
  <si>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</si>
  <si>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</si>
  <si>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</si>
  <si>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</si>
  <si>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</si>
  <si>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</si>
  <si>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</si>
  <si>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</si>
  <si>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</si>
  <si>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</si>
  <si>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</si>
  <si>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</si>
  <si>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</si>
  <si>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</si>
  <si>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</si>
  <si>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</si>
  <si>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</si>
  <si>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</si>
  <si>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</si>
  <si>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</si>
  <si>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</si>
  <si>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</si>
  <si>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</si>
  <si>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</si>
  <si>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</si>
  <si>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</si>
  <si>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</si>
  <si>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</si>
  <si>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</si>
  <si>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</si>
  <si>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</si>
  <si>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</si>
  <si>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</si>
  <si>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</si>
  <si>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</si>
  <si>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</si>
  <si>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</si>
  <si>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</si>
  <si>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</si>
  <si>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</si>
  <si>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</si>
  <si>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</si>
  <si>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</si>
  <si>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</si>
  <si>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</si>
  <si>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</si>
  <si>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</si>
  <si>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</si>
  <si>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</si>
  <si>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</si>
  <si>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</si>
  <si>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</si>
  <si>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</si>
  <si>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</si>
  <si>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</si>
  <si>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</si>
  <si>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</si>
  <si>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</si>
  <si>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</si>
  <si>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</si>
  <si>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</si>
  <si>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</si>
  <si>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</si>
  <si>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</si>
  <si>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</si>
  <si>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</si>
  <si>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</si>
  <si>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</si>
  <si>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</si>
  <si>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</si>
  <si>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</si>
  <si>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</si>
  <si>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</si>
  <si>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</si>
  <si>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</si>
  <si>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</si>
  <si>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</si>
  <si>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</si>
  <si>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</si>
  <si>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</si>
  <si>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</si>
  <si>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</si>
  <si>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</si>
  <si>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</si>
  <si>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</si>
  <si>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</si>
  <si>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</si>
  <si>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</si>
  <si>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</si>
  <si>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</si>
  <si>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</si>
  <si>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</si>
  <si>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</si>
  <si>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</si>
  <si>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</si>
  <si>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</si>
  <si>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</si>
  <si>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</si>
  <si>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</si>
  <si>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</si>
  <si>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</si>
  <si>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</si>
  <si>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</si>
  <si>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</si>
  <si>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</si>
  <si>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</si>
  <si>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</si>
  <si>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</si>
  <si>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</si>
  <si>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</si>
  <si>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</si>
  <si>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</si>
  <si>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</si>
  <si>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</si>
  <si>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</si>
  <si>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</si>
  <si>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</si>
  <si>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</si>
  <si>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</si>
  <si>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</si>
  <si>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</si>
  <si>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</si>
  <si>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</si>
  <si>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</si>
  <si>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</si>
  <si>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</si>
  <si>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</si>
  <si>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</si>
  <si>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</si>
  <si>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</si>
  <si>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</si>
  <si>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</si>
  <si>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</si>
  <si>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</si>
  <si>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</si>
  <si>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</si>
  <si>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</si>
  <si>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</si>
  <si>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</si>
  <si>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</si>
  <si>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</si>
  <si>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</si>
  <si>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</si>
  <si>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</si>
  <si>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</si>
  <si>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</si>
  <si>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</si>
  <si>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</si>
  <si>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</si>
  <si>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</si>
  <si>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</si>
  <si>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</si>
  <si>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</si>
  <si>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</si>
  <si>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</si>
  <si>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</si>
  <si>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</si>
  <si>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</si>
  <si>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</si>
  <si>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</si>
  <si>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</si>
  <si>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</si>
  <si>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</si>
  <si>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</si>
  <si>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</si>
  <si>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</si>
  <si>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</si>
  <si>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</si>
  <si>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</si>
  <si>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</si>
  <si>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</si>
  <si>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</si>
  <si>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</si>
  <si>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</si>
  <si>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</si>
  <si>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</si>
  <si>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</si>
  <si>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</si>
  <si>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</si>
  <si>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</si>
  <si>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</si>
  <si>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</si>
  <si>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</si>
  <si>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</si>
  <si>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</si>
  <si>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</si>
  <si>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</si>
  <si>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</si>
  <si>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</si>
  <si>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</si>
  <si>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</si>
  <si>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</si>
  <si>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</si>
  <si>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</si>
  <si>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</si>
  <si>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</si>
  <si>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</si>
  <si>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</si>
  <si>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</si>
  <si>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</si>
  <si>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</si>
  <si>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</si>
  <si>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</si>
  <si>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</si>
  <si>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</si>
  <si>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</si>
  <si>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</si>
  <si>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</si>
  <si>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</si>
  <si>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</si>
  <si>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</si>
  <si>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</si>
  <si>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</si>
  <si>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</si>
  <si>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</si>
  <si>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</si>
  <si>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</si>
  <si>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</si>
  <si>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</si>
  <si>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</si>
  <si>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</si>
  <si>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</si>
  <si>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</si>
  <si>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</si>
  <si>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</si>
  <si>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</si>
  <si>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</si>
  <si>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</si>
  <si>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</si>
  <si>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</si>
  <si>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</si>
  <si>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</si>
  <si>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</si>
  <si>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</si>
  <si>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</si>
  <si>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</si>
  <si>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</si>
  <si>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</si>
  <si>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</si>
  <si>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</si>
  <si>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</si>
  <si>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</si>
  <si>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</si>
  <si>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</si>
  <si>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</si>
  <si>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</si>
  <si>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</si>
  <si>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</si>
  <si>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</si>
  <si>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</si>
  <si>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</si>
  <si>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</si>
  <si>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</si>
  <si>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</si>
  <si>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</si>
  <si>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</si>
  <si>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</si>
  <si>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</si>
  <si>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</si>
  <si>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</si>
  <si>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</si>
  <si>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</si>
  <si>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</si>
  <si>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</si>
  <si>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</si>
  <si>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</si>
  <si>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</si>
  <si>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</si>
  <si>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</si>
  <si>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</si>
  <si>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</si>
  <si>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</si>
  <si>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</si>
  <si>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</si>
  <si>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</si>
  <si>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</si>
  <si>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</si>
  <si>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</si>
  <si>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</si>
  <si>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</si>
  <si>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</si>
  <si>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</si>
  <si>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</si>
  <si>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</si>
  <si>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</si>
  <si>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</si>
  <si>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</si>
  <si>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</si>
  <si>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</si>
  <si>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</si>
  <si>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</si>
  <si>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</si>
  <si>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</si>
  <si>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</si>
  <si>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</si>
  <si>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</si>
  <si>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</si>
  <si>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</si>
  <si>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</si>
  <si>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</si>
  <si>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</si>
  <si>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</si>
  <si>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</si>
  <si>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</si>
  <si>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</si>
  <si>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</si>
  <si>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</si>
  <si>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</si>
  <si>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</si>
  <si>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</si>
  <si>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</si>
  <si>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</si>
  <si>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</si>
  <si>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</si>
  <si>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</si>
  <si>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</si>
  <si>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</si>
  <si>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</si>
  <si>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</si>
  <si>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</si>
  <si>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</si>
  <si>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</si>
  <si>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</si>
  <si>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</si>
  <si>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</si>
  <si>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</si>
  <si>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</si>
  <si>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</si>
  <si>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</si>
  <si>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</si>
  <si>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</si>
  <si>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</si>
  <si>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</si>
  <si>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</si>
  <si>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</si>
  <si>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</si>
  <si>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</si>
  <si>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</si>
  <si>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</si>
  <si>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</si>
  <si>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</si>
  <si>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</si>
  <si>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</si>
  <si>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</si>
  <si>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</si>
  <si>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</si>
  <si>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</si>
  <si>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</si>
  <si>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</si>
  <si>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</si>
  <si>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</si>
  <si>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</si>
  <si>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</si>
  <si>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</si>
  <si>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</si>
  <si>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</si>
  <si>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</si>
  <si>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</si>
  <si>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</si>
  <si>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</si>
  <si>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</si>
  <si>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</si>
  <si>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</si>
  <si>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</si>
  <si>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</si>
  <si>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</si>
  <si>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</si>
  <si>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</si>
  <si>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</si>
  <si>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</si>
  <si>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Financial</t>
  </si>
  <si>
    <t>Licensed financial services companies form other than public shareholding companies</t>
  </si>
  <si>
    <t>No</t>
  </si>
  <si>
    <t>Reviewed</t>
  </si>
  <si>
    <t/>
  </si>
  <si>
    <t>Actuals</t>
  </si>
  <si>
    <t>ar</t>
  </si>
  <si>
    <t>jsc-rep_core_2017-12-31.xsd#jsc-rep_PartnersName</t>
  </si>
  <si>
    <t>jsc-rep_core_2017-12-31.xsd#jsc-rep_PartnersNationalIDNumberOrPassportNumber</t>
  </si>
  <si>
    <t>jsc-rep_core_2017-12-31.xsd#jsc-rep_PartnersStatus</t>
  </si>
  <si>
    <t>jsc-rep_core_2017-12-31.xsd#jsc-rep_PartnersNationality</t>
  </si>
  <si>
    <t>jsc-rep_core_2017-12-31.xsd#jsc-rep_ShareOfPartner</t>
  </si>
  <si>
    <t>jsc-rep_core_2017-12-31.xsd#jsc-rep_PartnersShareCapitalAxis</t>
  </si>
  <si>
    <t>#LAYOUTSCSR#</t>
  </si>
  <si>
    <t>#DOM#</t>
  </si>
  <si>
    <t>#TABLE#</t>
  </si>
  <si>
    <t>#LAYOUTECSR#</t>
  </si>
  <si>
    <t>#PRIM#</t>
  </si>
  <si>
    <t>#STDTENDTDATE#</t>
  </si>
  <si>
    <t>#UNITSCALE#</t>
  </si>
  <si>
    <t>#STDT#</t>
  </si>
  <si>
    <t>#ENDT#</t>
  </si>
  <si>
    <t>#LAYOUTSCER#</t>
  </si>
  <si>
    <t>#LAYOUTECER#</t>
  </si>
  <si>
    <t>#CustPlc#</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</si>
  <si>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</si>
  <si>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</si>
  <si>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</si>
  <si>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</si>
  <si>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jsc-rep_core_2017-12-31.xsd#jsc-rep_DeferredTaxAssetsTotalIncreaseDecreaseDuringPeriod</t>
  </si>
  <si>
    <t>full_ifrs-cor_2017-03-09.xsd#ifrs-full_DeferredTaxAssets</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</si>
  <si>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</si>
  <si>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</si>
  <si>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</si>
  <si>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t>
  </si>
  <si>
    <t>jsc-rep_core_2017-12-31.xsd#jsc-rep_ItemsAttributableToDeferredTaxAssetsAxis</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</si>
  <si>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</si>
  <si>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</si>
  <si>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</si>
  <si>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jsc-rep_core_2017-12-31.xsd#jsc-rep_DeferredTaxLiabilitiesTotalIncreaseDecreaseDuringPeriod</t>
  </si>
  <si>
    <t>full_ifrs-cor_2017-03-09.xsd#ifrs-full_DeferredTaxLiabilities</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</si>
  <si>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</si>
  <si>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</si>
  <si>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</si>
  <si>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</si>
  <si>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</si>
  <si>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</si>
  <si>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</si>
  <si>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</si>
  <si>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</si>
  <si>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</si>
  <si>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</si>
  <si>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</si>
  <si>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</si>
  <si>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</si>
  <si>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</si>
  <si>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</si>
  <si>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</si>
  <si>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</si>
  <si>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</si>
  <si>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full_ifrs-cor_2017-03-09.xsd#ifrs-full_ClassesOfIntangibleAssetsAndGoodwillAxis::jsc-rep_core_2017-12-31.xsd#jsc-rep_BrokerageLicenseMember</t>
  </si>
  <si>
    <t>full_ifrs-cor_2017-03-09.xsd#ifrs-full_ClassesOfIntangibleAssetsAndGoodwillAxis::full_ifrs-cor_2017-03-09.xsd#ifrs-full_ComputerSoftwareMember</t>
  </si>
  <si>
    <t>full_ifrs-cor_2017-03-09.xsd#ifrs-full_ClassesOfIntangibleAssetsAndGoodwillAxis::jsc-rep_core_2017-12-31.xsd#jsc-rep_WebsiteMember</t>
  </si>
  <si>
    <t>full_ifrs-cor_2017-03-09.xsd#ifrs-full_ClassesOfIntangibleAssetsAndGoodwillAxis::jsc-rep_core_2017-12-31.xsd#jsc-rep_RetreatsMember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</si>
  <si>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</si>
  <si>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</si>
  <si>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</si>
  <si>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</si>
  <si>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</si>
  <si>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</si>
  <si>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</si>
  <si>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</si>
  <si>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</si>
  <si>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</si>
  <si>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</si>
  <si>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</si>
  <si>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</si>
  <si>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</si>
  <si>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</si>
  <si>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</si>
  <si>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</si>
  <si>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</si>
  <si>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</si>
  <si>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</si>
  <si>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</si>
  <si>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full_ifrs-cor_2017-03-09.xsd#ifrs-full_CategoriesOfFinancialAssetsAxis::jsc-rep_core_2017-12-31.xsd#jsc-rep_FinancialAssetsQuotedMember:::full_ifrs-cor_2017-03-09.xsd#ifrs-full_ClassesOfFinancialAssetsAxis::jsc-rep_core_2017-12-31.xsd#jsc-rep_SuspendedSharesMember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</si>
  <si>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</si>
  <si>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</si>
  <si>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</si>
  <si>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</si>
  <si>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</si>
  <si>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</si>
  <si>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</si>
  <si>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full_ifrs-cor_2017-03-09.xsd#ifrs-full_CategoriesOfFinancialAssetsAxis::jsc-rep_core_2017-12-31.xsd#jsc-rep_FinancialAssetsUnquotedMember:::full_ifrs-cor_2017-03-09.xsd#ifrs-full_ClassesOfFinancialAssetsAxis::jsc-rep_core_2017-12-31.xsd#jsc-rep_SuspendedSharesMember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</si>
  <si>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</si>
  <si>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</si>
  <si>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</si>
  <si>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</si>
  <si>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</si>
  <si>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full_ifrs-cor_2017-03-09.xsd#ifrs-full_CategoriesOfFinancialAssetsAxis::jsc-rep_core_2017-12-31.xsd#jsc-rep_FinancialAssetsQuotedMember:::full_ifrs-cor_2017-03-09.xsd#ifrs-full_ClassesOfFinancialAssetsAxis::jsc-rep_core_2017-12-31.xsd#jsc-rep_DomesticTreasuryBondsMember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</si>
  <si>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</si>
  <si>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</si>
  <si>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</si>
  <si>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</si>
  <si>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full_ifrs-cor_2017-03-09.xsd#ifrs-full_CategoriesOfFinancialAssetsAxis::jsc-rep_core_2017-12-31.xsd#jsc-rep_FinancialAssetsUnquotedMember:::full_ifrs-cor_2017-03-09.xsd#ifrs-full_ClassesOfFinancialAssetsAxis::jsc-rep_core_2017-12-31.xsd#jsc-rep_DomesticTreasuryBondsMember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</si>
  <si>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</si>
  <si>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</si>
  <si>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</si>
  <si>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</si>
  <si>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full_ifrs-cor_2017-03-09.xsd#ifrs-full_ClassesOfPropertyPlantAndEquipmentAxis::jsc-rep_core_2017-12-31.xsd#jsc-rep_BuildingsImprovementsMember</t>
  </si>
  <si>
    <t>full_ifrs-cor_2017-03-09.xsd#ifrs-full_ClassesOfPropertyPlantAndEquipmentAxis::full_ifrs-cor_2017-03-09.xsd#ifrs-full_VehiclesMember</t>
  </si>
  <si>
    <t>full_ifrs-cor_2017-03-09.xsd#ifrs-full_ClassesOfPropertyPlantAndEquipmentAxis::full_ifrs-cor_2017-03-09.xsd#ifrs-full_FixturesAndFittingsMember</t>
  </si>
  <si>
    <t>full_ifrs-cor_2017-03-09.xsd#ifrs-full_ClassesOfPropertyPlantAndEquipmentAxis::jsc-rep_core_2017-12-31.xsd#jsc-rep_ToolsAndDevicesMember</t>
  </si>
  <si>
    <t>full_ifrs-cor_2017-03-09.xsd#ifrs-full_ClassesOfPropertyPlantAndEquipmentAxis::full_ifrs-cor_2017-03-09.xsd#ifrs-full_ComputerEquipmentMember</t>
  </si>
  <si>
    <t>full_ifrs-cor_2017-03-09.xsd#ifrs-full_ClassesOfPropertyPlantAndEquipmentAxis::jsc-rep_core_2017-12-31.xsd#jsc-rep_DecorationMember</t>
  </si>
  <si>
    <t>full_ifrs-cor_2017-03-09.xsd#ifrs-full_ClassesOfPropertyPlantAndEquipmentAxis::full_ifrs-cor_2017-03-09.xsd#ifrs-full_OtherPropertyPlantAndEquipmentMember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</si>
  <si>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</si>
  <si>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</si>
  <si>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</si>
  <si>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</si>
  <si>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</si>
  <si>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</si>
  <si>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</si>
  <si>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</si>
  <si>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</si>
  <si>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</si>
  <si>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</si>
  <si>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full_ifrs-cor_2017-03-09.xsd#ifrs-full_RevaluationSurplus</t>
  </si>
  <si>
    <t>full_ifrs-cor_2017-03-09.xsd#ifrs-full_ReserveOfExchangeDifferencesOnTranslation</t>
  </si>
  <si>
    <t>full_ifrs-cor_2017-03-09.xsd#ifrs-full_ReserveOfCashFlowHedges</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</si>
  <si>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</si>
  <si>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</si>
  <si>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</si>
  <si>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full_ifrs-cor_2017-03-09.xsd#ifrs-full_ReserveOfChangeInValueOfForeignCurrencyBasisSpreads</t>
  </si>
  <si>
    <t>full_ifrs-cor_2017-03-09.xsd#ifrs-full_ReserveOfGainsAndLossesOnFinancialAssetsMeasuredAtFairValueThroughOtherComprehensiveIncome</t>
  </si>
  <si>
    <t>full_ifrs-cor_2017-03-09.xsd#ifrs-full_ReserveOfSharebasedPayments</t>
  </si>
  <si>
    <t>full_ifrs-cor_2017-03-09.xsd#ifrs-full_ReserveOfRemeasurementsOfDefinedBenefitPlans</t>
  </si>
  <si>
    <t>full_ifrs-cor_2017-03-09.xsd#ifrs-full_AmountRecognisedInOtherComprehensiveIncomeAndAccumulatedInEquityRelatingToNoncurrentAssetsOrDisposalGroupsHeldForSale</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</si>
  <si>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</si>
  <si>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</si>
  <si>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</si>
  <si>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t>
  </si>
  <si>
    <t>full_ifrs-cor_2017-03-09.xsd#ifrs-full_ReserveOfDiscretionaryParticipationFeatures</t>
  </si>
  <si>
    <t>full_ifrs-cor_2017-03-09.xsd#ifrs-full_ReserveOfEquityComponentOfConvertibleInstruments</t>
  </si>
  <si>
    <t>full_ifrs-cor_2017-03-09.xsd#ifrs-full_CapitalRedemptionReserve</t>
  </si>
  <si>
    <t>full_ifrs-cor_2017-03-09.xsd#ifrs-full_MergerReserve</t>
  </si>
  <si>
    <t>full_ifrs-cor_2017-03-09.xsd#ifrs-full_OtherReserves</t>
  </si>
  <si>
    <t>full_ifrs-cor_2017-03-09.xsd#ifrs-full_RetainedEarnings@http://www.xbrl.org/2003/role/periodStartLabel</t>
  </si>
  <si>
    <t>full_ifrs-cor_2017-03-09.xsd#ifrs-full_ComponentsOfEquityAxis::full_ifrs-cor_2017-03-09.xsd#ifrs-full_RetainedEarningsMember</t>
  </si>
  <si>
    <t>jsc-rep_core_2017-12-31.xsd#jsc-rep_RetainedEarningsComprehensiveIncome</t>
  </si>
  <si>
    <t>jsc-rep_core_2017-12-31.xsd#jsc-rep_RetainedEarningsIncreaseDecreaseThroughTransferToStatutoryReserve</t>
  </si>
  <si>
    <t>jsc-rep_core_2017-12-31.xsd#jsc-rep_RetainedEarningsDividendsPaid</t>
  </si>
  <si>
    <t>full_ifrs-cor_2017-03-09.xsd#ifrs-full_RetainedEarnings@http://www.jsc.gov.jo/xbrl/2017-12-31/lab-rol_dfsnp/ReportingPeriodEndLabel</t>
  </si>
  <si>
    <t>jsc-rep_core_2017-12-31.xsd#jsc-rep_NoncurrentUnpaidLeavesProvision</t>
  </si>
  <si>
    <t>jsc-rep_core_2017-12-31.xsd#jsc-rep_NoncurrentCompensationAndEndOfServiceIndemnityProvision</t>
  </si>
  <si>
    <t>jsc-rep_core_2017-12-31.xsd#jsc-rep_NoncurrentProvisionsForEmployeeBenefitsBonus</t>
  </si>
  <si>
    <t>full_ifrs-cor_2017-03-09.xsd#ifrs-full_NoncurrentProvisionsForEmployeeBenefits</t>
  </si>
  <si>
    <t>jsc-rep_core_2017-12-31.xsd#jsc-rep_NoncurrentContingentLiabilitiesProvision</t>
  </si>
  <si>
    <t>full_ifrs-cor_2017-03-09.xsd#ifrs-full_LongtermLegalProceedingsProvision</t>
  </si>
  <si>
    <t>full_ifrs-cor_2017-03-09.xsd#ifrs-full_LongtermMiscellaneousOtherProvisions</t>
  </si>
  <si>
    <t>full_ifrs-cor_2017-03-09.xsd#ifrs-full_NoncurrentProvisions</t>
  </si>
  <si>
    <t>full_ifrs-cor_2017-03-09.xsd#ifrs-full_NoncurrentPortionOfNoncurrentLoansReceived</t>
  </si>
  <si>
    <t>full_ifrs-cor_2017-03-09.xsd#ifrs-full_NoncurrentPortionOfNoncurrentSecuredBankLoansReceived</t>
  </si>
  <si>
    <t>full_ifrs-cor_2017-03-09.xsd#ifrs-full_NoncurrentPortionOfNoncurrentUnsecuredBankLoansReceived</t>
  </si>
  <si>
    <t>full_ifrs-cor_2017-03-09.xsd#ifrs-full_NoncurrentPortionOfNoncurrentBondsIssued</t>
  </si>
  <si>
    <t>full_ifrs-cor_2017-03-09.xsd#ifrs-full_NoncurrentPortionOfNoncurrentNotesAndDebenturesIssued</t>
  </si>
  <si>
    <t>full_ifrs-cor_2017-03-09.xsd#ifrs-full_NoncurrentPortionOfNoncurrentCommercialPapersIssued</t>
  </si>
  <si>
    <t>full_ifrs-cor_2017-03-09.xsd#ifrs-full_NoncurrentPortionOfOtherNoncurrentBorrowings</t>
  </si>
  <si>
    <t>full_ifrs-cor_2017-03-09.xsd#ifrs-full_LongtermBorrowings</t>
  </si>
  <si>
    <t>jsc-rep_core_2017-12-31.xsd#jsc-rep_CurrentProvisionsForEmployeeBenefitsLeaveProvision</t>
  </si>
  <si>
    <t>jsc-rep_core_2017-12-31.xsd#jsc-rep_CurrentProvisionsForEmployeeBenefitsEndOfServiceIndemnity</t>
  </si>
  <si>
    <t>jsc-rep_core_2017-12-31.xsd#jsc-rep_CurrentProvisionsForEmployeeBenefitsBonus</t>
  </si>
  <si>
    <t>full_ifrs-cor_2017-03-09.xsd#ifrs-full_CurrentProvisionsForEmployeeBenefits</t>
  </si>
  <si>
    <t>jsc-rep_core_2017-12-31.xsd#jsc-rep_CurrentProvisionForContingentLiabilities</t>
  </si>
  <si>
    <t>full_ifrs-cor_2017-03-09.xsd#ifrs-full_ShorttermLegalProceedingsProvision</t>
  </si>
  <si>
    <t>full_ifrs-cor_2017-03-09.xsd#ifrs-full_ShorttermMiscellaneousOtherProvisions</t>
  </si>
  <si>
    <t>full_ifrs-cor_2017-03-09.xsd#ifrs-full_CurrentProvisions</t>
  </si>
  <si>
    <t>jsc-rep_core_2017-12-31.xsd#jsc-rep_CurrentLoansReceived</t>
  </si>
  <si>
    <t>jsc-rep_core_2017-12-31.xsd#jsc-rep_CurrentSecuredBankLoansReceived</t>
  </si>
  <si>
    <t>jsc-rep_core_2017-12-31.xsd#jsc-rep_CurrentUnsecuredBankLoansReceived</t>
  </si>
  <si>
    <t>full_ifrs-cor_2017-03-09.xsd#ifrs-full_BankOverdraftsClassifiedAsCashEquivalents</t>
  </si>
  <si>
    <t>jsc-rep_core_2017-12-31.xsd#jsc-rep_CurrentBondsIssued</t>
  </si>
  <si>
    <t>jsc-rep_core_2017-12-31.xsd#jsc-rep_CurrentNotesAndDebenturesIssued</t>
  </si>
  <si>
    <t>jsc-rep_core_2017-12-31.xsd#jsc-rep_CurrentCommercialPapersIssued</t>
  </si>
  <si>
    <t>full_ifrs-cor_2017-03-09.xsd#ifrs-full_CurrentPortionOfLongtermBorrowings</t>
  </si>
  <si>
    <t>jsc-rep_core_2017-12-31.xsd#jsc-rep_OtherCurrentBorrowings</t>
  </si>
  <si>
    <t>full_ifrs-cor_2017-03-09.xsd#ifrs-full_CurrentBorrowingsAndCurrentPortionOfNoncurrentBorrowings</t>
  </si>
  <si>
    <t>jsc-rep_core_2017-12-31.xsd#jsc-rep_ManagedPortfoliosForOthersPayablesCapitalProtectedPortfolios</t>
  </si>
  <si>
    <t>jsc-rep_core_2017-12-31.xsd#jsc-rep_ManagedPortfoliosForOthersPayablesEducationalPortfolios</t>
  </si>
  <si>
    <t>jsc-rep_core_2017-12-31.xsd#jsc-rep_ManagedPortfoliosForOthersPayablesInvestmentManagementPortfolios</t>
  </si>
  <si>
    <t>jsc-rep_core_2017-12-31.xsd#jsc-rep_ManagedPortfoliosForOthersPayablesLocalPortfolios</t>
  </si>
  <si>
    <t>jsc-rep_core_2017-12-31.xsd#jsc-rep_ManagedPortfoliosForOthersPayables</t>
  </si>
  <si>
    <t>jsc-rep_core_2017-12-31.xsd#jsc-rep_CurrentPayablesToFinancialBrokerageServicesClients</t>
  </si>
  <si>
    <t>jsc-rep_core_2017-12-31.xsd#jsc-rep_CurrentPayablesToMarginDealingClients</t>
  </si>
  <si>
    <t>jsc-rep_core_2017-12-31.xsd#jsc-rep_MiscellaneousOtherCurrentPayables</t>
  </si>
  <si>
    <t>full_ifrs-cor_2017-03-09.xsd#ifrs-full_OtherCurrentPayables</t>
  </si>
  <si>
    <t>jsc-rep_core_2017-12-31.xsd#jsc-rep_CurrentAccruedExpenses</t>
  </si>
  <si>
    <t>jsc-rep_core_2017-12-31.xsd#jsc-rep_CurrentDeferredChecksPayables</t>
  </si>
  <si>
    <t>jsc-rep_core_2017-12-31.xsd#jsc-rep_CurrentRefundableDepositsPayable</t>
  </si>
  <si>
    <t>full_ifrs-cor_2017-03-09.xsd#ifrs-full_CurrentDividendPayables</t>
  </si>
  <si>
    <t>jsc-rep_core_2017-12-31.xsd#jsc-rep_CurrentSocialSecurityDeposits</t>
  </si>
  <si>
    <t>jsc-rep_core_2017-12-31.xsd#jsc-rep_CurrentOtherDepositsPayable</t>
  </si>
  <si>
    <t>full_ifrs-cor_2017-03-09.xsd#ifrs-full_TradeAndOtherCurrentPayablesToTradeSuppliers</t>
  </si>
  <si>
    <t>jsc-rep_core_2017-12-31.xsd#jsc-rep_DueToSecuritiesDepositoryCenterCurrent</t>
  </si>
  <si>
    <t>jsc-rep_core_2017-12-31.xsd#jsc-rep_MiscellaneousOtherCurrentLiabilities</t>
  </si>
  <si>
    <t>full_ifrs-cor_2017-03-09.xsd#ifrs-full_OtherCurrentLiabilities</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</si>
  <si>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</si>
  <si>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</si>
  <si>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</si>
  <si>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jsc-rep_core_2017-12-31.xsd#jsc-rep_InvestmentPropertyCarryingValue@http://www.xbrl.org/2003/role/periodStartLabel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</si>
  <si>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</si>
  <si>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</si>
  <si>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</si>
  <si>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</si>
  <si>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</si>
  <si>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jsc-rep_core_2017-12-31.xsd#jsc-rep_InvestmentPropertyCarryingValue@http://www.jsc.gov.jo/xbrl/2017-12-31/lab-rol_dfsnp/ReportingPeriodEndLabel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</si>
  <si>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</si>
  <si>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</si>
  <si>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</si>
  <si>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full_ifrs-cor_2017-03-09.xsd#ifrs-full_InvestmentProperty</t>
  </si>
  <si>
    <t>full_ifrs-cor_2017-03-09.xsd#ifrs-full_InvestmentsInSubsidiaries</t>
  </si>
  <si>
    <t>full_ifrs-cor_2017-03-09.xsd#ifrs-full_InvestmentsInJointVentures</t>
  </si>
  <si>
    <t>full_ifrs-cor_2017-03-09.xsd#ifrs-full_InvestmentsInAssociates</t>
  </si>
  <si>
    <t>full_ifrs-cor_2017-03-09.xsd#ifrs-full_InvestmentsInSubsidiariesJointVenturesAndAssociates</t>
  </si>
  <si>
    <t>jsc-rep_core_2017-12-31.xsd#jsc-rep_NameOfSubsidiaryOrAssociate</t>
  </si>
  <si>
    <t>jsc-rep_core_2017-12-31.xsd#jsc-rep_InvestmentsInSubsidiariesAndAffiliatesContributionRate</t>
  </si>
  <si>
    <t>jsc-rep_core_2017-12-31.xsd#jsc-rep_InvestmentsInSubsidiariesAndAffiliatesCountry</t>
  </si>
  <si>
    <t>jsc-rep_core_2017-12-31.xsd#jsc-rep_InvestmentsInSubsidiariesAndAffiliatesNatureOfActivity</t>
  </si>
  <si>
    <t>jsc-rep_core_2017-12-31.xsd#jsc-rep_InvestmentsInSubsidiariesAndAffiliates</t>
  </si>
  <si>
    <t>jsc-rep_core_2017-12-31.xsd#jsc-rep_InvestmentsInSubsidiariesAndAffiliatesAxis</t>
  </si>
  <si>
    <t>jsc-rep_core_2017-12-31.xsd#jsc-rep_RevenueOfAssociatesAccountedForUsingEquityMethod</t>
  </si>
  <si>
    <t>full_ifrs-cor_2017-03-09.xsd#ifrs-full_ShareOfProfitLossOfAssociatesAccountedForUsingEquityMethod</t>
  </si>
  <si>
    <t>jsc-rep_core_2017-12-31.xsd#jsc-rep_CurrentBrokerageCustomersReceivablesSpot</t>
  </si>
  <si>
    <t>jsc-rep_core_2017-12-31.xsd#jsc-rep_CurrentBrokerageCustomersReceivablesMargin</t>
  </si>
  <si>
    <t>jsc-rep_core_2017-12-31.xsd#jsc-rep_CurrentBrokerageCustomersReceivablesOthers</t>
  </si>
  <si>
    <t>jsc-rep_core_2017-12-31.xsd#jsc-rep_CurrentBrokerageCustomersReceivablesFromEmployees</t>
  </si>
  <si>
    <t>jsc-rep_core_2017-12-31.xsd#jsc-rep_CurrentBrokerageCustomersReceivablesGross</t>
  </si>
  <si>
    <t>jsc-rep_core_2017-12-31.xsd#jsc-rep_CurrentProvisionForDoubtfulBrokerageCustomersReceivables</t>
  </si>
  <si>
    <t>jsc-rep_core_2017-12-31.xsd#jsc-rep_CurrentBrokerageCustomersReceivablesSuspendedInterests</t>
  </si>
  <si>
    <t>jsc-rep_core_2017-12-31.xsd#jsc-rep_CurrentBrokerageCustomersReceivables</t>
  </si>
  <si>
    <t>jsc-rep_core_2017-12-31.xsd#jsc-rep_ProvisionForDoubtfulDebtsBrokerageCustomersReceivablesAndOtherReceivables@http://www.xbrl.org/2003/role/periodStartLabel</t>
  </si>
  <si>
    <t>jsc-rep_core_2017-12-31.xsd#jsc-rep_AdditionToProvisionForDoubtfulDebtsBrokerageCustomersReceivablesAndOtherReceivables</t>
  </si>
  <si>
    <t>jsc-rep_core_2017-12-31.xsd#jsc-rep_ProvisionForDoubtfulDebtsBrokerageCustomersReceivablesAndOtherReceivablesWrittenOff</t>
  </si>
  <si>
    <t>jsc-rep_core_2017-12-31.xsd#jsc-rep_OtherAdjustmentsToProvisionForDoubtfulDebtsBrokerageCustomersReceivablesAndOtherReceivables</t>
  </si>
  <si>
    <t>jsc-rep_core_2017-12-31.xsd#jsc-rep_ProvisionForDoubtfulDebtsBrokerageCustomersReceivablesAndOtherReceivables@http://www.jsc.gov.jo/xbrl/2017-12-31/lab-rol_dfsp/ReportingPeriodEndLabel</t>
  </si>
  <si>
    <t>jsc-rep_core_2017-12-31.xsd#jsc-rep_BrokerageCustomersReceivablesAndOtherReceivablesMaturingNotLaterThanThirtyDays</t>
  </si>
  <si>
    <t>jsc-rep_core_2017-12-31.xsd#jsc-rep_BrokerageCustomersReceivablesAndOtherReceivablesMaturingFromThirtyOneDaysToNotLaterThanSixtyDays</t>
  </si>
  <si>
    <t>jsc-rep_core_2017-12-31.xsd#jsc-rep_BrokerageCustomersReceivablesAndOtherReceivablesMaturingFromSixtyOneDaysToNotLaterThanNinetyDays</t>
  </si>
  <si>
    <t>jsc-rep_core_2017-12-31.xsd#jsc-rep_BrokerageCustomersReceivablesAndOtherReceivablesMaturingFromNinetyOneDaysToNotLaterThanOneEightyDays</t>
  </si>
  <si>
    <t>jsc-rep_core_2017-12-31.xsd#jsc-rep_BrokerageCustomersReceivablesAndOtherReceivablesMaturingLaterThanOneEightyDays</t>
  </si>
  <si>
    <t>jsc-rep_core_2017-12-31.xsd#jsc-rep_BrokerageCustomersReceivablesAndOtherReceivables</t>
  </si>
  <si>
    <t>jsc-rep_core_2017-12-31.xsd#jsc-rep_DueFromSecuritiesDepositoryCenterNoncurrent</t>
  </si>
  <si>
    <t>jsc-rep_core_2017-12-31.xsd#jsc-rep_SettlementGuaranteeFundNoncurrent</t>
  </si>
  <si>
    <t>jsc-rep_core_2017-12-31.xsd#jsc-rep_NoncurrentEmployeeLoansReceivable</t>
  </si>
  <si>
    <t>jsc-rep_core_2017-12-31.xsd#jsc-rep_MiscellaneousOtherNoncurrentAssets</t>
  </si>
  <si>
    <t>full_ifrs-cor_2017-03-09.xsd#ifrs-full_OtherNoncurrentAssets</t>
  </si>
  <si>
    <t>jsc-rep_core_2017-12-31.xsd#jsc-rep_CurrentNotesReceivables</t>
  </si>
  <si>
    <t>jsc-rep_core_2017-12-31.xsd#jsc-rep_CurrentEmployeeAdvances</t>
  </si>
  <si>
    <t>jsc-rep_core_2017-12-31.xsd#jsc-rep_ReturnedChecksCurrent</t>
  </si>
  <si>
    <t>jsc-rep_core_2017-12-31.xsd#jsc-rep_PartnersReceivableCurrent</t>
  </si>
  <si>
    <t>jsc-rep_core_2017-12-31.xsd#jsc-rep_ReceivablesForSaleOfASubsidiaryCurrent</t>
  </si>
  <si>
    <t>jsc-rep_core_2017-12-31.xsd#jsc-rep_CurrentProvisionForDoubtfulReceivables</t>
  </si>
  <si>
    <t>jsc-rep_core_2017-12-31.xsd#jsc-rep_ProvisionForCreditRisks</t>
  </si>
  <si>
    <t>full_ifrs-cor_2017-03-09.xsd#ifrs-full_OtherCurrentReceivables</t>
  </si>
  <si>
    <t>full_ifrs-cor_2017-03-09.xsd#ifrs-full_CashOnHand</t>
  </si>
  <si>
    <t>full_ifrs-cor_2017-03-09.xsd#ifrs-full_BalancesWithBanks</t>
  </si>
  <si>
    <t>jsc-rep_core_2017-12-31.xsd#jsc-rep_CashAtForeignFinancialInstitutions</t>
  </si>
  <si>
    <t>jsc-rep_core_2017-12-31.xsd#jsc-rep_BalancesAtBanksBrokerageClients</t>
  </si>
  <si>
    <t>jsc-rep_core_2017-12-31.xsd#jsc-rep_CashBalancesWithheldAgainstGuarantees</t>
  </si>
  <si>
    <t>full_ifrs-cor_2017-03-09.xsd#ifrs-full_Cash</t>
  </si>
  <si>
    <t>full_ifrs-cor_2017-03-09.xsd#ifrs-full_ShorttermDepositsClassifiedAsCashEquivalents</t>
  </si>
  <si>
    <t>full_ifrs-cor_2017-03-09.xsd#ifrs-full_ShorttermInvestmentsClassifiedAsCashEquivalents</t>
  </si>
  <si>
    <t>full_ifrs-cor_2017-03-09.xsd#ifrs-full_BankingArrangementsClassifiedAsCashEquivalents</t>
  </si>
  <si>
    <t>full_ifrs-cor_2017-03-09.xsd#ifrs-full_CashEquivalents</t>
  </si>
  <si>
    <t>full_ifrs-cor_2017-03-09.xsd#ifrs-full_OtherCashAndCashEquivalents</t>
  </si>
  <si>
    <t>jsc-rep_core_2017-12-31.xsd#jsc-rep_CashOnHandAndAtBanks</t>
  </si>
  <si>
    <t>jsc-rep_core_2017-12-31.xsd#jsc-rep_DueFromSecuritiesDepositoryCenterCurrent</t>
  </si>
  <si>
    <t>jsc-rep_core_2017-12-31.xsd#jsc-rep_CurrentChecksUnderCollectionReceivables</t>
  </si>
  <si>
    <t>jsc-rep_core_2017-12-31.xsd#jsc-rep_SettlementGuaranteeFundCurrent</t>
  </si>
  <si>
    <t>full_ifrs-cor_2017-03-09.xsd#ifrs-full_CurrentPrepaidExpenses</t>
  </si>
  <si>
    <t>jsc-rep_core_2017-12-31.xsd#jsc-rep_CurrentRefundableDeposits</t>
  </si>
  <si>
    <t>full_ifrs-cor_2017-03-09.xsd#ifrs-full_CurrentAccruedIncome</t>
  </si>
  <si>
    <t>jsc-rep_core_2017-12-31.xsd#jsc-rep_IncomeTaxDepositsCurrent</t>
  </si>
  <si>
    <t>jsc-rep_core_2017-12-31.xsd#jsc-rep_IncomeTaxOnInterestOfBankDepositsCurrent</t>
  </si>
  <si>
    <t>jsc-rep_core_2017-12-31.xsd#jsc-rep_InsuranceChecksReceivableCurrent</t>
  </si>
  <si>
    <t>jsc-rep_core_2017-12-31.xsd#jsc-rep_CurrentReceivablesFromSalesTaxDeposits</t>
  </si>
  <si>
    <t>jsc-rep_core_2017-12-31.xsd#jsc-rep_OtherCurrentAssetsOthers</t>
  </si>
  <si>
    <t>full_ifrs-cor_2017-03-09.xsd#ifrs-full_OtherCurrentAssets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</si>
  <si>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</si>
  <si>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</si>
  <si>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full_ifrs-cor_2017-03-09.xsd#ifrs-full_ComponentsOfEquityAxis::jsc-rep_core_2017-12-31.xsd#jsc-rep_AdvancesForCapitalIncreaseMember</t>
  </si>
  <si>
    <t>full_ifrs-cor_2017-03-09.xsd#ifrs-full_ComponentsOfEquityAxis::full_ifrs-cor_2017-03-09.xsd#ifrs-full_StatutoryReserveMember</t>
  </si>
  <si>
    <t>full_ifrs-cor_2017-03-09.xsd#ifrs-full_ComponentsOfEquityAxis::jsc-rep_core_2017-12-31.xsd#jsc-rep_VoluntaryReserveMember</t>
  </si>
  <si>
    <t>full_ifrs-cor_2017-03-09.xsd#ifrs-full_ComponentsOfEquityAxis::jsc-rep_core_2017-12-31.xsd#jsc-rep_GeneralReserveMember</t>
  </si>
  <si>
    <t>full_ifrs-cor_2017-03-09.xsd#ifrs-full_ComponentsOfEquityAxis::jsc-rep_core_2017-12-31.xsd#jsc-rep_GeneralBankingRiskReserveMember</t>
  </si>
  <si>
    <t>full_ifrs-cor_2017-03-09.xsd#ifrs-full_ComponentsOfEquityAxis::jsc-rep_core_2017-12-31.xsd#jsc-rep_FairValueReserveMember</t>
  </si>
  <si>
    <t>full_ifrs-cor_2017-03-09.xsd#ifrs-full_ComponentsOfEquityAxis::jsc-rep_core_2017-12-31.xsd#jsc-rep_MarginFinancingRiskReserveMember</t>
  </si>
  <si>
    <t>full_ifrs-cor_2017-03-09.xsd#ifrs-full_ComponentsOfEquityAxis::full_ifrs-cor_2017-03-09.xsd#ifrs-full_SharePremiumMember</t>
  </si>
  <si>
    <t>full_ifrs-cor_2017-03-09.xsd#ifrs-full_ComponentsOfEquityAxis::full_ifrs-cor_2017-03-09.xsd#ifrs-full_OtherEquityInterestMember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</si>
  <si>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</si>
  <si>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</si>
  <si>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</si>
  <si>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</si>
  <si>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</si>
  <si>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</si>
  <si>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jsc-rep_core_2017-12-31.xsd#jsc-rep_EquityAdjustmentsForAmortizationLosses</t>
  </si>
  <si>
    <t>jsc-rep_core_2017-12-31.xsd#jsc-rep_EquityAdjustmentsOfPreviousPeriod</t>
  </si>
  <si>
    <t>full_ifrs-cor_2017-03-09.xsd#ifrs-full_IssueOfEquity</t>
  </si>
  <si>
    <t>full_ifrs-cor_2017-03-09.xsd#ifrs-full_DividendsPaid</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</si>
  <si>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</si>
  <si>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</si>
  <si>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</si>
  <si>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jsc-rep_core_2017-12-31.xsd#jsc-rep_IncreaseDecreaseThroughTransferToReserves</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</si>
  <si>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</si>
  <si>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</si>
  <si>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</si>
  <si>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jsc-rep_core_2017-12-31.xsd#jsc-rep_EquityOtherAdjustments</t>
  </si>
  <si>
    <t>full_ifrs-cor_2017-03-09.xsd#ifrs-full_ChangesInEquity</t>
  </si>
  <si>
    <t>full_ifrs-cor_2017-03-09.xsd#ifrs-full_Equity</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</si>
  <si>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</si>
  <si>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</si>
  <si>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</si>
  <si>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</si>
  <si>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</si>
  <si>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</si>
  <si>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</si>
  <si>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</si>
  <si>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</si>
  <si>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</si>
  <si>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</si>
  <si>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</si>
  <si>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</si>
  <si>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</si>
  <si>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</si>
  <si>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</si>
  <si>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</si>
  <si>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</si>
  <si>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</si>
  <si>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</si>
  <si>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</si>
  <si>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</si>
  <si>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</si>
  <si>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</si>
  <si>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</si>
  <si>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</si>
  <si>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</si>
  <si>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</si>
  <si>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</si>
  <si>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</si>
  <si>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</si>
  <si>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</si>
  <si>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</si>
  <si>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</si>
  <si>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</si>
  <si>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</si>
  <si>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</si>
  <si>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</si>
  <si>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</si>
  <si>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</si>
  <si>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</si>
  <si>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</si>
  <si>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</si>
  <si>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</si>
  <si>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</si>
  <si>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</si>
  <si>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</si>
  <si>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</si>
  <si>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</si>
  <si>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</si>
  <si>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</si>
  <si>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</si>
  <si>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</si>
  <si>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</si>
  <si>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</si>
  <si>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</si>
  <si>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</si>
  <si>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</si>
  <si>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</si>
  <si>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</si>
  <si>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</si>
  <si>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</si>
  <si>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</si>
  <si>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</si>
  <si>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</si>
  <si>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</si>
  <si>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</si>
  <si>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</si>
  <si>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</si>
  <si>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</si>
  <si>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</si>
  <si>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</si>
  <si>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</si>
  <si>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</si>
  <si>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</si>
  <si>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</si>
  <si>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</si>
  <si>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</si>
  <si>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</si>
  <si>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</si>
  <si>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</si>
  <si>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</si>
  <si>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</si>
  <si>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SubclassificationsAssets</t>
  </si>
  <si>
    <t>id_RuleNode_65</t>
  </si>
  <si>
    <t>id_RuleNode_66</t>
  </si>
  <si>
    <t>id_RuleNode_67</t>
  </si>
  <si>
    <t>id_RuleNode_68</t>
  </si>
  <si>
    <t>id_RuleNode_69</t>
  </si>
  <si>
    <t>id_RuleNode_70</t>
  </si>
  <si>
    <t>id_RuleNode_71</t>
  </si>
  <si>
    <t>id_RuleNode_72</t>
  </si>
  <si>
    <t>id_RuleNode_73</t>
  </si>
  <si>
    <t>id_RuleNode_74</t>
  </si>
  <si>
    <t>id_RuleNode_75</t>
  </si>
  <si>
    <t>id_RuleNode_76</t>
  </si>
  <si>
    <t>id_RuleNode_77</t>
  </si>
  <si>
    <t>id_RuleNode_78</t>
  </si>
  <si>
    <t>id_RuleNode_79</t>
  </si>
  <si>
    <t>id_RuleNode_80</t>
  </si>
  <si>
    <t>id_RuleNode_81</t>
  </si>
  <si>
    <t>id_RuleNode_82</t>
  </si>
  <si>
    <t>id_RuleNode_83</t>
  </si>
  <si>
    <t>id_RuleNode_84</t>
  </si>
  <si>
    <t>id_RuleNode_85</t>
  </si>
  <si>
    <t>id_RuleNode_86</t>
  </si>
  <si>
    <t>id_RuleNode_87</t>
  </si>
  <si>
    <t>id_RuleNode_88</t>
  </si>
  <si>
    <t>id_RuleNode_89</t>
  </si>
  <si>
    <t>id_RuleNode_90</t>
  </si>
  <si>
    <t>id_RuleNode_92</t>
  </si>
  <si>
    <t>id_RuleNode_93</t>
  </si>
  <si>
    <t>id_RuleNode_94</t>
  </si>
  <si>
    <t>id_RuleNode_95</t>
  </si>
  <si>
    <t>id_RuleNode_96</t>
  </si>
  <si>
    <t>id_RuleNode_97</t>
  </si>
  <si>
    <t>id_RuleNode_98</t>
  </si>
  <si>
    <t>id_RuleNode_100</t>
  </si>
  <si>
    <t>Breakdowny_9</t>
  </si>
  <si>
    <t>id_RuleNode_101</t>
  </si>
  <si>
    <t>id_RuleNode_102</t>
  </si>
  <si>
    <t>id_RuleNode_103</t>
  </si>
  <si>
    <t>id_RuleNode_104</t>
  </si>
  <si>
    <t>id_RuleNode_105</t>
  </si>
  <si>
    <t>id_RuleNode_106</t>
  </si>
  <si>
    <t>id_RuleNode_107</t>
  </si>
  <si>
    <t>id_RuleNode_109</t>
  </si>
  <si>
    <t>id_RuleNode_110</t>
  </si>
  <si>
    <t>id_RuleNode_111</t>
  </si>
  <si>
    <t>id_RuleNode_112</t>
  </si>
  <si>
    <t>id_RuleNode_113</t>
  </si>
  <si>
    <t>id_RuleNode_115</t>
  </si>
  <si>
    <t>id_RuleNode_116</t>
  </si>
  <si>
    <t>id_RuleNode_117</t>
  </si>
  <si>
    <t>id_RuleNode_118</t>
  </si>
  <si>
    <t>id_RuleNode_119</t>
  </si>
  <si>
    <t>id_RuleNode_120</t>
  </si>
  <si>
    <t>id_RuleNode_121</t>
  </si>
  <si>
    <t>id_RuleNode_122</t>
  </si>
  <si>
    <t>id_RuleNode_123</t>
  </si>
  <si>
    <t>id_RuleNode_124</t>
  </si>
  <si>
    <t>id_RuleNode_125</t>
  </si>
  <si>
    <t>id_RuleNode_127</t>
  </si>
  <si>
    <t>id_RuleNode_128</t>
  </si>
  <si>
    <t>id_RuleNode_129</t>
  </si>
  <si>
    <t>id_RuleNode_130</t>
  </si>
  <si>
    <t>id_RuleNode_131</t>
  </si>
  <si>
    <t>id_RuleNode_132</t>
  </si>
  <si>
    <t>id_RuleNode_133</t>
  </si>
  <si>
    <t>id_RuleNode_134</t>
  </si>
  <si>
    <t>id_RuleNode_136</t>
  </si>
  <si>
    <t>id_RuleNode_137</t>
  </si>
  <si>
    <t>id_RuleNode_138</t>
  </si>
  <si>
    <t>id_RuleNode_139</t>
  </si>
  <si>
    <t>id_RuleNode_140</t>
  </si>
  <si>
    <t>id_RuleNode_141</t>
  </si>
  <si>
    <t>id_RuleNode_142</t>
  </si>
  <si>
    <t>id_RuleNode_143</t>
  </si>
  <si>
    <t>id_RuleNode_144</t>
  </si>
  <si>
    <t>id_RuleNode_146</t>
  </si>
  <si>
    <t>id_RuleNode_147</t>
  </si>
  <si>
    <t>id_RuleNode_148</t>
  </si>
  <si>
    <t>id_RuleNode_149</t>
  </si>
  <si>
    <t>id_RuleNode_150</t>
  </si>
  <si>
    <t>id_RuleNode_151</t>
  </si>
  <si>
    <t>id_RuleNode_152</t>
  </si>
  <si>
    <t>id_RuleNode_153</t>
  </si>
  <si>
    <t>id_RuleNode_155</t>
  </si>
  <si>
    <t>id_RuleNode_156</t>
  </si>
  <si>
    <t>id_RuleNode_157</t>
  </si>
  <si>
    <t>id_RuleNode_158</t>
  </si>
  <si>
    <t>id_RuleNode_159</t>
  </si>
  <si>
    <t>id_RuleNode_160</t>
  </si>
  <si>
    <t>id_RuleNode_161</t>
  </si>
  <si>
    <t>id_RuleNode_162</t>
  </si>
  <si>
    <t>id_RuleNode_163</t>
  </si>
  <si>
    <t>id_RuleNode_164</t>
  </si>
  <si>
    <t>id_RuleNode_165</t>
  </si>
  <si>
    <t>id_RuleNode_167</t>
  </si>
  <si>
    <t>id_RuleNode_168</t>
  </si>
  <si>
    <t>id_RuleNode_169</t>
  </si>
  <si>
    <t>id_RuleNode_170</t>
  </si>
  <si>
    <t>id_RuleNode_171</t>
  </si>
  <si>
    <t>id_RuleNode_172</t>
  </si>
  <si>
    <t>id_RuleNode_173</t>
  </si>
  <si>
    <t>id_RuleNode_174</t>
  </si>
  <si>
    <t>id_RuleNode_175</t>
  </si>
  <si>
    <t>id_RuleNode_176</t>
  </si>
  <si>
    <t>id_RuleNode_177</t>
  </si>
  <si>
    <t>id_RuleNode_178</t>
  </si>
  <si>
    <t>id_RuleNode_179</t>
  </si>
  <si>
    <t>id_RuleNode_180</t>
  </si>
  <si>
    <t>id_RuleNode_181</t>
  </si>
  <si>
    <t>id_RuleNode_182</t>
  </si>
  <si>
    <t>id_RuleNode_183</t>
  </si>
  <si>
    <t>id_RuleNode_185</t>
  </si>
  <si>
    <t>id_RuleNode_186</t>
  </si>
  <si>
    <t>id_RuleNode_187</t>
  </si>
  <si>
    <t>id_RuleNode_188</t>
  </si>
  <si>
    <t>id_RuleNode_189</t>
  </si>
  <si>
    <t>id_RuleNode_190</t>
  </si>
  <si>
    <t>id_RuleNode_191</t>
  </si>
  <si>
    <t>id_RuleNode_192</t>
  </si>
  <si>
    <t>id_RuleNode_193</t>
  </si>
  <si>
    <t>id_RuleNode_194</t>
  </si>
  <si>
    <t>id_RuleNode_195</t>
  </si>
  <si>
    <t>id_RuleNode_196</t>
  </si>
  <si>
    <t>id_RuleNode_197</t>
  </si>
  <si>
    <t>id_RuleNode_198</t>
  </si>
  <si>
    <t>id_RuleNode_199</t>
  </si>
  <si>
    <t>Subclassificationsliabilities</t>
  </si>
  <si>
    <t>id_RuleNode_201</t>
  </si>
  <si>
    <t>id_RuleNode_202</t>
  </si>
  <si>
    <t>id_RuleNode_203</t>
  </si>
  <si>
    <t>id_RuleNode_204</t>
  </si>
  <si>
    <t>id_RuleNode_205</t>
  </si>
  <si>
    <t>id_RuleNode_206</t>
  </si>
  <si>
    <t>id_RuleNode_207</t>
  </si>
  <si>
    <t>id_RuleNode_208</t>
  </si>
  <si>
    <t>id_RuleNode_209</t>
  </si>
  <si>
    <t>id_RuleNode_210</t>
  </si>
  <si>
    <t>id_RuleNode_211</t>
  </si>
  <si>
    <t>id_RuleNode_212</t>
  </si>
  <si>
    <t>id_RuleNode_213</t>
  </si>
  <si>
    <t>id_RuleNode_214</t>
  </si>
  <si>
    <t>id_RuleNode_215</t>
  </si>
  <si>
    <t>id_RuleNode_216</t>
  </si>
  <si>
    <t>id_RuleNode_217</t>
  </si>
  <si>
    <t>id_RuleNode_218</t>
  </si>
  <si>
    <t>id_RuleNode_219</t>
  </si>
  <si>
    <t>id_RuleNode_220</t>
  </si>
  <si>
    <t>id_RuleNode_221</t>
  </si>
  <si>
    <t>id_RuleNode_222</t>
  </si>
  <si>
    <t>id_RuleNode_223</t>
  </si>
  <si>
    <t>id_RuleNode_224</t>
  </si>
  <si>
    <t>id_RuleNode_226</t>
  </si>
  <si>
    <t>id_RuleNode_227</t>
  </si>
  <si>
    <t>id_RuleNode_228</t>
  </si>
  <si>
    <t>id_RuleNode_229</t>
  </si>
  <si>
    <t>id_RuleNode_230</t>
  </si>
  <si>
    <t>id_RuleNode_231</t>
  </si>
  <si>
    <t>id_RuleNode_232</t>
  </si>
  <si>
    <t>id_RuleNode_233</t>
  </si>
  <si>
    <t>id_RuleNode_235</t>
  </si>
  <si>
    <t>id_RuleNode_236</t>
  </si>
  <si>
    <t>id_RuleNode_237</t>
  </si>
  <si>
    <t>id_RuleNode_238</t>
  </si>
  <si>
    <t>id_RuleNode_239</t>
  </si>
  <si>
    <t>id_RuleNode_240</t>
  </si>
  <si>
    <t>id_RuleNode_241</t>
  </si>
  <si>
    <t>id_RuleNode_242</t>
  </si>
  <si>
    <t>id_RuleNode_243</t>
  </si>
  <si>
    <t>id_RuleNode_244</t>
  </si>
  <si>
    <t>id_RuleNode_245</t>
  </si>
  <si>
    <t>id_RuleNode_246</t>
  </si>
  <si>
    <t>id_RuleNode_248</t>
  </si>
  <si>
    <t>id_RuleNode_249</t>
  </si>
  <si>
    <t>id_RuleNode_250</t>
  </si>
  <si>
    <t>id_RuleNode_251</t>
  </si>
  <si>
    <t>id_RuleNode_252</t>
  </si>
  <si>
    <t>id_RuleNode_253</t>
  </si>
  <si>
    <t>id_RuleNode_254</t>
  </si>
  <si>
    <t>id_RuleNode_255</t>
  </si>
  <si>
    <t>id_RuleNode_256</t>
  </si>
  <si>
    <t>id_RuleNode_257</t>
  </si>
  <si>
    <t>id_RuleNode_258</t>
  </si>
  <si>
    <t>id_RuleNode_260</t>
  </si>
  <si>
    <t>id_RuleNode_261</t>
  </si>
  <si>
    <t>id_RuleNode_262</t>
  </si>
  <si>
    <t>id_RuleNode_263</t>
  </si>
  <si>
    <t>id_RuleNode_264</t>
  </si>
  <si>
    <t>id_RuleNode_265</t>
  </si>
  <si>
    <t>id_RuleNode_266</t>
  </si>
  <si>
    <t>id_RuleNode_267</t>
  </si>
  <si>
    <t>id_RuleNode_268</t>
  </si>
  <si>
    <t>id_RuleNode_269</t>
  </si>
  <si>
    <t>id_RuleNode_270</t>
  </si>
  <si>
    <t>id_RuleNode_271</t>
  </si>
  <si>
    <t>id_RuleNode_273</t>
  </si>
  <si>
    <t>id_RuleNode_274</t>
  </si>
  <si>
    <t>id_RuleNode_275</t>
  </si>
  <si>
    <t>id_RuleNode_276</t>
  </si>
  <si>
    <t>id_RuleNode_277</t>
  </si>
  <si>
    <t>id_RuleNode_278</t>
  </si>
  <si>
    <t>id_RuleNode_279</t>
  </si>
  <si>
    <t>id_RuleNode_280</t>
  </si>
  <si>
    <t>id_RuleNode_281</t>
  </si>
  <si>
    <t>id_RuleNode_282</t>
  </si>
  <si>
    <t>id_RuleNode_283</t>
  </si>
  <si>
    <t>id_RuleNode_284</t>
  </si>
  <si>
    <t>id_RuleNode_285</t>
  </si>
  <si>
    <t>id_RuleNode_287</t>
  </si>
  <si>
    <t>id_RuleNode_288</t>
  </si>
  <si>
    <t>id_RuleNode_289</t>
  </si>
  <si>
    <t>id_RuleNode_290</t>
  </si>
  <si>
    <t>id_RuleNode_291</t>
  </si>
  <si>
    <t>id_RuleNode_292</t>
  </si>
  <si>
    <t>id_RuleNode_293</t>
  </si>
  <si>
    <t>id_RuleNode_294</t>
  </si>
  <si>
    <t>id_RuleNode_296</t>
  </si>
  <si>
    <t>id_RuleNode_297</t>
  </si>
  <si>
    <t>id_RuleNode_298</t>
  </si>
  <si>
    <t>id_RuleNode_299</t>
  </si>
  <si>
    <t>id_RuleNode_300</t>
  </si>
  <si>
    <t>id_RuleNode_301</t>
  </si>
  <si>
    <t>id_RuleNode_302</t>
  </si>
  <si>
    <t>id_RuleNode_304</t>
  </si>
  <si>
    <t>id_RuleNode_305</t>
  </si>
  <si>
    <t>id_RuleNode_306</t>
  </si>
  <si>
    <t>id_RuleNode_307</t>
  </si>
  <si>
    <t>id_RuleNode_308</t>
  </si>
  <si>
    <t>id_RuleNode_309</t>
  </si>
  <si>
    <t>id_RuleNode_310</t>
  </si>
  <si>
    <t>id_RuleNode_311</t>
  </si>
  <si>
    <t>id_RuleNode_312</t>
  </si>
  <si>
    <t>id_RuleNode_313</t>
  </si>
  <si>
    <t>id_RuleNode_314</t>
  </si>
  <si>
    <t>id_RuleNode_315</t>
  </si>
  <si>
    <t>id_RuleNode_316</t>
  </si>
  <si>
    <t>NotesPPE</t>
  </si>
  <si>
    <t>id_RuleNode_318</t>
  </si>
  <si>
    <t>id_RuleNode_319</t>
  </si>
  <si>
    <t>id_RuleNode_320</t>
  </si>
  <si>
    <t>id_RuleNode_321</t>
  </si>
  <si>
    <t>id_RuleNode_322</t>
  </si>
  <si>
    <t>id_RuleNode_323</t>
  </si>
  <si>
    <t>id_RuleNode_324</t>
  </si>
  <si>
    <t>id_RuleNode_325</t>
  </si>
  <si>
    <t>id_RuleNode_326</t>
  </si>
  <si>
    <t>id_RuleNode_327</t>
  </si>
  <si>
    <t>id_RuleNode_328</t>
  </si>
  <si>
    <t>id_RuleNode_329</t>
  </si>
  <si>
    <t>id_RuleNode_330</t>
  </si>
  <si>
    <t>id_RuleNode_331</t>
  </si>
  <si>
    <t>id_RuleNode_332</t>
  </si>
  <si>
    <t>id_RuleNode_333</t>
  </si>
  <si>
    <t>id_RuleNode_334</t>
  </si>
  <si>
    <t>id_RuleNode_335</t>
  </si>
  <si>
    <t>id_RuleNode_336</t>
  </si>
  <si>
    <t>id_RuleNode_337</t>
  </si>
  <si>
    <t>id_RuleNode_338</t>
  </si>
  <si>
    <t>id_RuleNode_339</t>
  </si>
  <si>
    <t>id_RuleNode_340</t>
  </si>
  <si>
    <t>id_RuleNode_341</t>
  </si>
  <si>
    <t>id_RuleNode_342</t>
  </si>
  <si>
    <t>id_RuleNode_343</t>
  </si>
  <si>
    <t>id_RuleNode_344</t>
  </si>
  <si>
    <t>id_RuleNode_345</t>
  </si>
  <si>
    <t>id_RuleNode_346</t>
  </si>
  <si>
    <t>id_RuleNode_347</t>
  </si>
  <si>
    <t>Fin_Assets</t>
  </si>
  <si>
    <t>id_RuleNode_349</t>
  </si>
  <si>
    <t>id_RuleNode_350</t>
  </si>
  <si>
    <t>id_RuleNode_351</t>
  </si>
  <si>
    <t>id_RuleNode_352</t>
  </si>
  <si>
    <t>id_RuleNode_353</t>
  </si>
  <si>
    <t>id_RuleNode_354</t>
  </si>
  <si>
    <t>id_RuleNode_355</t>
  </si>
  <si>
    <t>id_RuleNode_356</t>
  </si>
  <si>
    <t>id_RuleNode_357</t>
  </si>
  <si>
    <t>id_RuleNode_358</t>
  </si>
  <si>
    <t>id_RuleNode_359</t>
  </si>
  <si>
    <t>id_RuleNode_360</t>
  </si>
  <si>
    <t>id_RuleNode_361</t>
  </si>
  <si>
    <t>id_RuleNode_362</t>
  </si>
  <si>
    <t>id_RuleNode_363</t>
  </si>
  <si>
    <t>id_RuleNode_364</t>
  </si>
  <si>
    <t>id_RuleNode_365</t>
  </si>
  <si>
    <t>id_RuleNode_366</t>
  </si>
  <si>
    <t>id_RuleNode_367</t>
  </si>
  <si>
    <t>id_RuleNode_368</t>
  </si>
  <si>
    <t>id_RuleNode_369</t>
  </si>
  <si>
    <t>id_RuleNode_370</t>
  </si>
  <si>
    <t>id_RuleNode_371</t>
  </si>
  <si>
    <t>id_RuleNode_372</t>
  </si>
  <si>
    <t>id_RuleNode_374</t>
  </si>
  <si>
    <t>id_RuleNode_375</t>
  </si>
  <si>
    <t>id_RuleNode_376</t>
  </si>
  <si>
    <t>id_RuleNode_377</t>
  </si>
  <si>
    <t>id_RuleNode_378</t>
  </si>
  <si>
    <t>id_RuleNode_379</t>
  </si>
  <si>
    <t>id_RuleNode_380</t>
  </si>
  <si>
    <t>id_RuleNode_381</t>
  </si>
  <si>
    <t>id_RuleNode_382</t>
  </si>
  <si>
    <t>id_RuleNode_383</t>
  </si>
  <si>
    <t>id_RuleNode_384</t>
  </si>
  <si>
    <t>id_RuleNode_385</t>
  </si>
  <si>
    <t>id_RuleNode_386</t>
  </si>
  <si>
    <t>id_RuleNode_387</t>
  </si>
  <si>
    <t>id_RuleNode_388</t>
  </si>
  <si>
    <t>id_RuleNode_389</t>
  </si>
  <si>
    <t>id_RuleNode_390</t>
  </si>
  <si>
    <t>id_RuleNode_391</t>
  </si>
  <si>
    <t>id_RuleNode_392</t>
  </si>
  <si>
    <t>id_RuleNode_393</t>
  </si>
  <si>
    <t>id_RuleNode_394</t>
  </si>
  <si>
    <t>id_RuleNode_395</t>
  </si>
  <si>
    <t>id_RuleNode_396</t>
  </si>
  <si>
    <t>id_RuleNode_397</t>
  </si>
  <si>
    <t>id_RuleNode_399</t>
  </si>
  <si>
    <t>id_RuleNode_400</t>
  </si>
  <si>
    <t>id_RuleNode_401</t>
  </si>
  <si>
    <t>id_RuleNode_402</t>
  </si>
  <si>
    <t>id_RuleNode_403</t>
  </si>
  <si>
    <t>id_RuleNode_404</t>
  </si>
  <si>
    <t>id_RuleNode_405</t>
  </si>
  <si>
    <t>id_RuleNode_406</t>
  </si>
  <si>
    <t>id_RuleNode_407</t>
  </si>
  <si>
    <t>id_RuleNode_408</t>
  </si>
  <si>
    <t>id_RuleNode_409</t>
  </si>
  <si>
    <t>id_RuleNode_410</t>
  </si>
  <si>
    <t>id_RuleNode_411</t>
  </si>
  <si>
    <t>id_RuleNode_412</t>
  </si>
  <si>
    <t>id_RuleNode_413</t>
  </si>
  <si>
    <t>id_RuleNode_414</t>
  </si>
  <si>
    <t>id_RuleNode_415</t>
  </si>
  <si>
    <t>id_RuleNode_416</t>
  </si>
  <si>
    <t>id_RuleNode_417</t>
  </si>
  <si>
    <t>id_RuleNode_418</t>
  </si>
  <si>
    <t>id_RuleNode_419</t>
  </si>
  <si>
    <t>id_RuleNode_420</t>
  </si>
  <si>
    <t>id_RuleNode_421</t>
  </si>
  <si>
    <t>id_RuleNode_422</t>
  </si>
  <si>
    <t>NotesIntanAsset</t>
  </si>
  <si>
    <t>id_RuleNode_424</t>
  </si>
  <si>
    <t>id_RuleNode_425</t>
  </si>
  <si>
    <t>id_RuleNode_426</t>
  </si>
  <si>
    <t>id_RuleNode_427</t>
  </si>
  <si>
    <t>id_RuleNode_428</t>
  </si>
  <si>
    <t>id_RuleNode_429</t>
  </si>
  <si>
    <t>id_RuleNode_430</t>
  </si>
  <si>
    <t>id_RuleNode_431</t>
  </si>
  <si>
    <t>id_RuleNode_432</t>
  </si>
  <si>
    <t>id_RuleNode_433</t>
  </si>
  <si>
    <t>id_RuleNode_434</t>
  </si>
  <si>
    <t>id_RuleNode_435</t>
  </si>
  <si>
    <t>id_RuleNode_436</t>
  </si>
  <si>
    <t>id_RuleNode_437</t>
  </si>
  <si>
    <t>id_RuleNode_438</t>
  </si>
  <si>
    <t>id_RuleNode_439</t>
  </si>
  <si>
    <t>id_RuleNode_440</t>
  </si>
  <si>
    <t>id_RuleNode_441</t>
  </si>
  <si>
    <t>id_RuleNode_442</t>
  </si>
  <si>
    <t>id_RuleNode_443</t>
  </si>
  <si>
    <t>id_RuleNode_444</t>
  </si>
  <si>
    <t>id_RuleNode_445</t>
  </si>
  <si>
    <t>id_RuleNode_446</t>
  </si>
  <si>
    <t>id_RuleNode_447</t>
  </si>
  <si>
    <t>id_RuleNode_448</t>
  </si>
  <si>
    <t>id_RuleNode_449</t>
  </si>
  <si>
    <t>id_RuleNode_450</t>
  </si>
  <si>
    <t>id_RuleNode_451</t>
  </si>
  <si>
    <t>IncomeTax</t>
  </si>
  <si>
    <t>id_IncomeTax_Layout1</t>
  </si>
  <si>
    <t>id_RuleNode_453</t>
  </si>
  <si>
    <t>id_RuleNode_454</t>
  </si>
  <si>
    <t>id_RuleNode_455</t>
  </si>
  <si>
    <t>id_RuleNode_456</t>
  </si>
  <si>
    <t>id_RuleNode_457</t>
  </si>
  <si>
    <t>id_RuleNode_458</t>
  </si>
  <si>
    <t>id_RuleNode_459</t>
  </si>
  <si>
    <t>id_RuleNode_460</t>
  </si>
  <si>
    <t>id_IncomeTax_Layout2</t>
  </si>
  <si>
    <t>id_RuleNode_462</t>
  </si>
  <si>
    <t>Breakdowny_57</t>
  </si>
  <si>
    <t>id_RuleNode_463</t>
  </si>
  <si>
    <t>id_RuleNode_464</t>
  </si>
  <si>
    <t>id_RuleNode_465</t>
  </si>
  <si>
    <t>id_RuleNode_466</t>
  </si>
  <si>
    <t>id_RuleNode_467</t>
  </si>
  <si>
    <t>id_RuleNode_469</t>
  </si>
  <si>
    <t>id_RuleNode_470</t>
  </si>
  <si>
    <t>id_RuleNode_471</t>
  </si>
  <si>
    <t>id_RuleNode_472</t>
  </si>
  <si>
    <t>id_RuleNode_473</t>
  </si>
  <si>
    <t>id_RuleNode_474</t>
  </si>
  <si>
    <t>id_RuleNode_475</t>
  </si>
  <si>
    <t>id_IncomeTax_Layout4</t>
  </si>
  <si>
    <t>id_RuleNode_477</t>
  </si>
  <si>
    <t>id_RuleNode_478</t>
  </si>
  <si>
    <t>id_RuleNode_479</t>
  </si>
  <si>
    <t>id_RuleNode_480</t>
  </si>
  <si>
    <t>id_RuleNode_481</t>
  </si>
  <si>
    <t>id_RuleNode_482</t>
  </si>
  <si>
    <t>id_RuleNode_483</t>
  </si>
  <si>
    <t>id_RuleNode_484</t>
  </si>
  <si>
    <t>id_IncomeTax_Layout5</t>
  </si>
  <si>
    <t>id_RuleNode_486</t>
  </si>
  <si>
    <t>Breakdowny_63</t>
  </si>
  <si>
    <t>id_RuleNode_487</t>
  </si>
  <si>
    <t>id_RuleNode_488</t>
  </si>
  <si>
    <t>id_RuleNode_489</t>
  </si>
  <si>
    <t>id_RuleNode_490</t>
  </si>
  <si>
    <t>id_RuleNode_491</t>
  </si>
  <si>
    <t>id_RuleNode_493</t>
  </si>
  <si>
    <t>id_RuleNode_494</t>
  </si>
  <si>
    <t>id_RuleNode_495</t>
  </si>
  <si>
    <t>id_RuleNode_496</t>
  </si>
  <si>
    <t>id_RuleNode_497</t>
  </si>
  <si>
    <t>id_RuleNode_498</t>
  </si>
  <si>
    <t>id_RuleNode_499</t>
  </si>
  <si>
    <t>id_RuleNode_501</t>
  </si>
  <si>
    <t>id_RuleNode_502</t>
  </si>
  <si>
    <t>id_RuleNode_503</t>
  </si>
  <si>
    <t>id_RuleNode_504</t>
  </si>
  <si>
    <t>id_RuleNode_505</t>
  </si>
  <si>
    <t>id_RuleNode_506</t>
  </si>
  <si>
    <t>id_RuleNode_507</t>
  </si>
  <si>
    <t>id_RuleNode_509</t>
  </si>
  <si>
    <t>id_RuleNode_510</t>
  </si>
  <si>
    <t>id_RuleNode_511</t>
  </si>
  <si>
    <t>id_RuleNode_512</t>
  </si>
  <si>
    <t>id_RuleNode_513</t>
  </si>
  <si>
    <t>id_RuleNode_514</t>
  </si>
  <si>
    <t>id_RuleNode_515</t>
  </si>
  <si>
    <t>id_RuleNode_516</t>
  </si>
  <si>
    <t>id_RuleNode_518</t>
  </si>
  <si>
    <t>id_RuleNode_519</t>
  </si>
  <si>
    <t>id_RuleNode_520</t>
  </si>
  <si>
    <t>id_RuleNode_521</t>
  </si>
  <si>
    <t>id_RuleNode_522</t>
  </si>
  <si>
    <t>DiscPartnersShare</t>
  </si>
  <si>
    <t>id_RuleNode_524</t>
  </si>
  <si>
    <t>Breakdowny_73</t>
  </si>
  <si>
    <t>id_RuleNode_525</t>
  </si>
  <si>
    <t>id_RuleNode_526</t>
  </si>
  <si>
    <t>id_RuleNode_527</t>
  </si>
  <si>
    <t>id_RuleNode_528</t>
  </si>
  <si>
    <t>id_RuleNode_529</t>
  </si>
  <si>
    <t>id_RuleNode_531</t>
  </si>
  <si>
    <t>id_RuleNode_532</t>
  </si>
  <si>
    <t>id_RuleNode_533</t>
  </si>
  <si>
    <t>id_RuleNode_534</t>
  </si>
  <si>
    <t>id_RuleNode_535</t>
  </si>
  <si>
    <t>id_RuleNode_536</t>
  </si>
  <si>
    <t>id_RuleNode_537</t>
  </si>
  <si>
    <t>bd80d647-9a92-4690-8c87-24f10904b69c:~:AtleastOneValueInAnyLayout:~:True:~:&lt;?xml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/&gt;:~:http://www.jsc.gov.jo/xbrl/2017-12-31/dfsnp_entry/roles/StatementOfChangesInEquity:~:</t>
  </si>
  <si>
    <t>89a6be41-b80d-48ab-a592-badb61445949:~:Layout1:~:NotMandatory:~:True:~:1:~:True:~:&lt;?xml version="1.0" encoding="utf-16"?&gt;_x000D_
&lt;Customization xmlns:xsi="http://www.w3.org/2001/XMLSchema-instance" xmlns:xsd="http://www.w3.org/2001/XMLSchema" LayoutByDate="True" /&gt;:~:LytHyc:~::~:False:~:True:~::~:full_ifrs-cor_2017-03-09.xsd#ifrs-full_StatementOfChangesInEquityTable</t>
  </si>
  <si>
    <t>d525468f-663a-4a0f-9b54-42e9219f6779:~:AtleastOneValueInAnyLayout:~:True:~:&lt;?xml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/&gt;:~:http://www.jsc.gov.jo/xbrl/2017-12-31/dfsnp_entry/roles/NotesPropertyPlantAndEquipment:~:</t>
  </si>
  <si>
    <t>439c7b0a-aca7-4850-9b95-ba17bb41cfd1:~:Layout1:~:NotMandatory:~:True:~:1:~:True:~:&lt;?xml version="1.0" encoding="utf-16"?&gt;_x000D_
&lt;Customization xmlns:xsi="http://www.w3.org/2001/XMLSchema-instance" xmlns:xsd="http://www.w3.org/2001/XMLSchema" LayoutByDate="True" /&gt;:~:LytHyc:~::~:False:~:True:~::~:full_ifrs-cor_2017-03-09.xsd#ifrs-full_DisclosureOfPropertyPlantAndEquipmentTable</t>
  </si>
  <si>
    <t>0f0ce033-ffae-436e-8d3c-064e6becd612:~:AtleastOneValueInAnyLayout:~:True:~:&lt;?xml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/&gt;:~:http://www.jsc.gov.jo/xbrl/2017-12-31/dfsnp_entry/roles/NotesIntangibleAsset:~:</t>
  </si>
  <si>
    <t>c6075bc3-144e-45c0-92f2-fc21e1ac35ae:~:Layout1:~:NotMandatory:~:True:~:1:~:True:~:&lt;?xml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</si>
  <si>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f6ea71c7-8309-4232-a91e-13bd302c917c:~:AtleastOneValueInAnyLayout:~:True:~:&lt;?xml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/&gt;:~:http://www.jsc.gov.jo/xbrl/2017-12-31/dfsnp_entry/roles/NotesIncomeTax:~:</t>
  </si>
  <si>
    <t>72cf5123-9e5d-4407-b7ed-f7c2a86ad716:~:Layout2:~:NotMandatory:~:True:~:2:~:True:~:&lt;?xml version="1.0" encoding="utf-16"?&gt;_x000D_
&lt;Customization xmlns:xsi="http://www.w3.org/2001/XMLSchema-instance" xmlns:xsd="http://www.w3.org/2001/XMLSchema" LayoutByDate="True" /&gt;:~:LytHyc:~::~:False:~:True:~::~:jsc-rep_core_2017-12-31.xsd#jsc-rep_ItemsAttributableToDeferredTaxAssetsTable</t>
  </si>
  <si>
    <t>115b4e49-33fe-4073-8f28-0586fe7db737:~:Layout3:~:NotMandatory:~:True:~:3:~:True:~:&lt;?xml version="1.0" encoding="utf-16"?&gt;_x000D_
&lt;Customization xmlns:xsi="http://www.w3.org/2001/XMLSchema-instance" xmlns:xsd="http://www.w3.org/2001/XMLSchema" LayoutByDate="True" /&gt;:~:LytHyc:~::~:False:~:True:~::~:jsc-rep_core_2017-12-31.xsd#jsc-rep_ItemsAttributableToDeferredTaxAssetsTable</t>
  </si>
  <si>
    <t>f2b0ce4b-badc-4e18-9648-92e65ec318a4:~:Layout5:~:NotMandatory:~:True:~:5:~:True:~:&lt;?xml version="1.0" encoding="utf-16"?&gt;_x000D_
&lt;Customization xmlns:xsi="http://www.w3.org/2001/XMLSchema-instance" xmlns:xsd="http://www.w3.org/2001/XMLSchema" LayoutByDate="True" /&gt;:~:LytHyc:~::~:False:~:True:~::~:jsc-rep_core_2017-12-31.xsd#jsc-rep_ItemsAttributableToDeferredTaxAssetsTable</t>
  </si>
  <si>
    <t>8cd1b801-87dc-4bfd-90fc-980aa6938719:~:Layout6:~:NotMandatory:~:True:~:6:~:True:~:&lt;?xml version="1.0" encoding="utf-16"?&gt;_x000D_
&lt;Customization xmlns:xsi="http://www.w3.org/2001/XMLSchema-instance" xmlns:xsd="http://www.w3.org/2001/XMLSchema" LayoutByDate="True" /&gt;:~:LytHyc:~::~:False:~:True:~::~:jsc-rep_core_2017-12-31.xsd#jsc-rep_ItemsAttributableToDeferredTaxAssetsTable</t>
  </si>
  <si>
    <t>a77b5a2a-73ac-49e8-81a3-b08a9ab0036f:~:Layout9:~:NotMandatory:~:True:~:9:~:True:~:&lt;?xml version="1.0" encoding="utf-16"?&gt;_x000D_
&lt;Customization xmlns:xsi="http://www.w3.org/2001/XMLSchema-instance" xmlns:xsd="http://www.w3.org/2001/XMLSchema" LayoutByDate="True" /&gt;:~:LytTxb:~::~:False:~:True:~::~:jsc-rep_core_2017-12-31.xsd#jsc-rep_ItemsAttributableToDeferredTaxAssetsTable</t>
  </si>
  <si>
    <t>1fd9b743-2afb-4db7-b5c7-52a809700ae9:~:AtleastOneValueInAnyLayout:~:True:~:&lt;?xml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/&gt;:~:http://www.jsc.gov.jo/xbrl/2017-12-31/dfsnp_entry/roles/NotesDisclosureOfPartnersShares:~:</t>
  </si>
  <si>
    <t>bdd37e89-4962-4acc-8b6e-0aee29890d66:~:Layout1:~:NotMandatory:~:True:~:1:~:True:~:&lt;?xml version="1.0" encoding="utf-16"?&gt;_x000D_
&lt;Customization xmlns:xsi="http://www.w3.org/2001/XMLSchema-instance" xmlns:xsd="http://www.w3.org/2001/XMLSchema" LayoutByDate="True" /&gt;:~:LytHyc:~::~:False:~:True:~::~:jsc-rep_core_2017-12-31.xsd#jsc-rep_DisclosureOfPartnersShareCapitalTable</t>
  </si>
  <si>
    <t>8e3284d2-4ec9-4eae-b89f-3551cf1e506b:~:Layout2:~:NotMandatory:~:True:~:2:~:True:~:&lt;?xml version="1.0" encoding="utf-16"?&gt;_x000D_
&lt;Customization xmlns:xsi="http://www.w3.org/2001/XMLSchema-instance" xmlns:xsd="http://www.w3.org/2001/XMLSchema" LayoutByDate="True" /&gt;:~:LytHyc:~::~:False:~:True:~::~:jsc-rep_core_2017-12-31.xsd#jsc-rep_DisclosureOfPartnersShareCapitalTable</t>
  </si>
  <si>
    <t>24cc8c5c-8545-46c3-9f68-36517266901b:~:AtleastOneValueInAnyLayout:~:True:~:&lt;?xml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/&gt;:~:http://www.jsc.gov.jo/xbrl/2017-12-31/dfsnp_entry/roles/NotesFinancialAssets:~:</t>
  </si>
  <si>
    <t>e8b827db-0650-47f2-bb41-6ef327ceb330:~:Layout1:~:NotMandatory:~:True:~:1:~:True:~:&lt;?xml version="1.0" encoding="utf-16"?&gt;_x000D_
&lt;Customization xmlns:xsi="http://www.w3.org/2001/XMLSchema-instance" xmlns:xsd="http://www.w3.org/2001/XMLSchema" LayoutByDate="True" /&gt;:~:LytHyc:~::~:False:~:True:~::~:full_ifrs-cor_2017-03-09.xsd#ifrs-full_DisclosureOfFinancialAssetsTable</t>
  </si>
  <si>
    <t>ec6eba9c-e644-4097-8de4-2535c7083dd5:~:Layout2:~:NotMandatory:~:True:~:2:~:True:~:&lt;?xml version="1.0" encoding="utf-16"?&gt;_x000D_
&lt;Customization xmlns:xsi="http://www.w3.org/2001/XMLSchema-instance" xmlns:xsd="http://www.w3.org/2001/XMLSchema" LayoutByDate="True" /&gt;:~:LytHyc:~::~:False:~:True:~::~:full_ifrs-cor_2017-03-09.xsd#ifrs-full_DisclosureOfFinancialAssetsTable</t>
  </si>
  <si>
    <t>fa0dfc0e-e001-4571-8791-9b9d4120b0a7:~:Layout3:~:NotMandatory:~:True:~:3:~:True:~:&lt;?xml version="1.0" encoding="utf-16"?&gt;_x000D_
&lt;Customization xmlns:xsi="http://www.w3.org/2001/XMLSchema-instance" xmlns:xsd="http://www.w3.org/2001/XMLSchema" LayoutByDate="True" /&gt;:~:LytHyc:~::~:False:~:True:~::~:full_ifrs-cor_2017-03-09.xsd#ifrs-full_DisclosureOfFinancialAssetsTable</t>
  </si>
  <si>
    <t>92e6d6a1-a973-4f2c-b7b2-f89c6bd10739:~:AtleastOneValueInAnyLayout:~:True:~:&lt;?xml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/&gt;:~:http://www.jsc.gov.jo/xbrl/2017-12-31/dfsnp_entry/roles/FilingInformation:~:</t>
  </si>
  <si>
    <t>8ea9394c-66eb-401e-88e8-b188d274dd89:~:Layout1:~:NotMandatory:~:True:~:1:~:True:~::~:LytHyc:~::~:False:~:True:~::~:dei_core_2017-12-31.xsd#dei_FilingInformationTable</t>
  </si>
  <si>
    <t>c56285b7-9a13-4ce8-bfff-cbc39263c8f3:~:AtleastOneValueInAnyLayout:~:True:~:&lt;?xml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/&gt;:~:http://www.jsc.gov.jo/xbrl/2017-12-31/dfsnp_entry/roles/NotesSubclassificationsOfAssets:~:</t>
  </si>
  <si>
    <t>b34e9bd6-0a3f-42dc-a968-ec3f19c0328b:~:Layout1:~:NotMandatory:~:True:~:1:~:True:~:&lt;?xml version="1.0" encoding="utf-16"?&gt;_x000D_
&lt;Customization xmlns:xsi="http://www.w3.org/2001/XMLSchema-instance" xmlns:xsd="http://www.w3.org/2001/XMLSchema" LayoutByDate="True" /&gt;:~:LytHyc:~::~:False:~:True:~::~:full_ifrs-cor_2017-03-09.xsd#ifrs-full_DisclosureOfInvestmentPropertyTable</t>
  </si>
  <si>
    <t>a19ddb77-cabd-4e21-aa8d-e74fb698c72a:~:Layout3:~:NotMandatory:~:True:~:3:~:True:~:&lt;?xml version="1.0" encoding="utf-16"?&gt;_x000D_
&lt;Customization xmlns:xsi="http://www.w3.org/2001/XMLSchema-instance" xmlns:xsd="http://www.w3.org/2001/XMLSchema" LayoutByDate="True" /&gt;:~:LytHyc:~::~:False:~:True:~::~:full_ifrs-cor_2017-03-09.xsd#ifrs-full_DisclosureOfInvestmentPropertyTable</t>
  </si>
  <si>
    <t>1ecd3a6d-cb8e-4c2f-9b94-9495860c7845:~:AtleastOneValueInAnyLayout:~:True:~:&lt;?xml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/&gt;:~:http://www.jsc.gov.jo/xbrl/2017-12-31/dfsnp_entry/roles/NotesSubclassificationsOfLiabilitiesAndEquities:~:</t>
  </si>
  <si>
    <t>ed8582ee-762a-46b0-b574-1ba5f3f0c5ed:~:AtleastOneValueInAnyLayout:~:True:~:&lt;?xml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/&gt;:~:http://www.jsc.gov.jo/xbrl/2017-12-31/dfsnp_entry/roles/DisclosuresAuditorsReport:~:None</t>
  </si>
  <si>
    <t>00d1f253-4802-4537-b37d-a5eb8ec35552:~:DisclosuresAuditorsReport_1:~:NotMandatory:~:False:~:0:~:True:~:&lt;?xml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</si>
  <si>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</si>
  <si>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</si>
  <si>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</si>
  <si>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</si>
  <si>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</si>
  <si>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jsc_core_2017-12-31.xsd#jsc_RegistrationNumberOfAuditor@http://www.jsc.gov.jo/xbrl/2017-12-31/lab-rol_dfsnp/ReportingLabel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</si>
  <si>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</si>
  <si>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</si>
  <si>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</si>
  <si>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jsc_core_2017-12-31.xsd#jsc_AuditorsReportOnFinancialStatements@http://www.jsc.gov.jo/xbrl/2017-12-31/lab-rol_dfsnp/ReportingLabel</t>
  </si>
  <si>
    <t>jsc_core_2017-12-31.xsd#jsc_AuditorsOpinionType@http://www.jsc.gov.jo/xbrl/2017-12-31/lab-rol_dfsnp/ReportingLabel</t>
  </si>
  <si>
    <t>jsc_core_2017-12-31.xsd#jsc_AuditorsOpinionBasisExplanatory@http://www.jsc.gov.jo/xbrl/2017-12-31/lab-rol_dfsnp/ReportingLabel</t>
  </si>
  <si>
    <t>jsc_core_2017-12-31.xsd#jsc_EmphasisOfMatterExplanatory@http://www.jsc.gov.jo/xbrl/2017-12-31/lab-rol_dfsnp/ReportingLabel</t>
  </si>
  <si>
    <t>jsc_core_2017-12-31.xsd#jsc_KeyAuditMattersExplanatory@http://www.jsc.gov.jo/xbrl/2017-12-31/lab-rol_dfsnp/ReportingLabel</t>
  </si>
  <si>
    <t>jsc_core_2017-12-31.xsd#jsc_OtherMattersExplanatory@http://www.jsc.gov.jo/xbrl/2017-12-31/lab-rol_dfsnp/ReportingLabel</t>
  </si>
  <si>
    <t>jsc_core_2017-12-31.xsd#jsc_OtherInformationIncludedInBanksAnnualReportExplanatory@http://www.jsc.gov.jo/xbrl/2017-12-31/lab-rol_dfsnp/ReportingLabel</t>
  </si>
  <si>
    <t>jsc_core_2017-12-31.xsd#jsc_ResponsibilitiesOfManagementAndThoseChargedWithGovernanceForFinancialStatementsExplanatory@http://www.jsc.gov.jo/xbrl/2017-12-31/lab-rol_dfsnp/ReportingLabel</t>
  </si>
  <si>
    <t>jsc_core_2017-12-31.xsd#jsc_AuditorsResponsibilitiesForAuditOfFinancialStatementsExplanatory@http://www.jsc.gov.jo/xbrl/2017-12-31/lab-rol_dfsnp/ReportingLabel</t>
  </si>
  <si>
    <t>jsc_core_2017-12-31.xsd#jsc_ReportOnOtherLegalAndRegulatoryRequirementsExplanatory@http://www.jsc.gov.jo/xbrl/2017-12-31/lab-rol_dfsnp/ReportingLabel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</si>
  <si>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</si>
  <si>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</si>
  <si>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</si>
  <si>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6204ff9d-5550-4fcd-94bd-19579dc26bfc:~:AtleastOneValueInAnyLayout:~:True:~:&lt;?xml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/&gt;:~:http://www.jsc.gov.jo/xbrl/2017-12-31/dfsnp_entry/roles/StatementOfFinancialPosition:~:None</t>
  </si>
  <si>
    <t>full_ifrs-cor_2017-03-09.xsd#ifrs-full_StatementOfFinancialPositionAbstract</t>
  </si>
  <si>
    <t>full_ifrs-cor_2017-03-09.xsd#ifrs-full_AssetsAbstract</t>
  </si>
  <si>
    <t>full_ifrs-cor_2017-03-09.xsd#ifrs-full_NoncurrentAssetsAbstract</t>
  </si>
  <si>
    <t>full_ifrs-cor_2017-03-09.xsd#ifrs-full_PropertyPlantAndEquipment@http://www.jsc.gov.jo/xbrl/2017-12-31/lab-rol_dfsnp/ReportingLabel</t>
  </si>
  <si>
    <t>full_ifrs-cor_2017-03-09.xsd#ifrs-full_IntangibleAssetsAndGoodwill@http://www.jsc.gov.jo/xbrl/2017-12-31/lab-rol_dfsnp/ReportingLabel</t>
  </si>
  <si>
    <t>jsc-rep_core_2017-12-31.xsd#jsc-rep_ProjectsInProgress@http://www.jsc.gov.jo/xbrl/2017-12-31/lab-rol_dfsnp/ReportingLabel</t>
  </si>
  <si>
    <t>full_ifrs-cor_2017-03-09.xsd#ifrs-full_NoncurrentFinancialAssetsAtFairValueThroughOtherComprehensiveIncome@http://www.jsc.gov.jo/xbrl/2017-12-31/lab-rol_dfsnp/ReportingLabel</t>
  </si>
  <si>
    <t>full_ifrs-cor_2017-03-09.xsd#ifrs-full_NoncurrentFinancialAssetsAtAmortisedCost@http://www.jsc.gov.jo/xbrl/2017-12-31/lab-rol_dfsnp/ReportingLabel</t>
  </si>
  <si>
    <t>full_ifrs-cor_2017-03-09.xsd#ifrs-full_NoncurrentReceivablesDueFromRelatedParties@http://www.jsc.gov.jo/xbrl/2017-12-31/lab-rol_dfsnp/ReportingLabel</t>
  </si>
  <si>
    <t>full_ifrs-cor_2017-03-09.xsd#ifrs-full_NoncurrentDerivativeFinancialAssets@http://www.jsc.gov.jo/xbrl/2017-12-31/lab-rol_dfsnp/ReportingLabel</t>
  </si>
  <si>
    <t>full_ifrs-cor_2017-03-09.xsd#ifrs-full_OtherNoncurrentReceivables@http://www.jsc.gov.jo/xbrl/2017-12-31/lab-rol_dfsnp/ReportingLabel</t>
  </si>
  <si>
    <t>full_ifrs-cor_2017-03-09.xsd#ifrs-full_OtherNoncurrentAssets@http://www.jsc.gov.jo/xbrl/2017-12-31/lab-rol_dfsnp/ReportingLabel</t>
  </si>
  <si>
    <t>full_ifrs-cor_2017-03-09.xsd#ifrs-full_NoncurrentAssets@http://www.jsc.gov.jo/xbrl/2017-12-31/lab-rol_dfsnp/ReportingTotalLabel</t>
  </si>
  <si>
    <t>full_ifrs-cor_2017-03-09.xsd#ifrs-full_CurrentAssetsAbstract</t>
  </si>
  <si>
    <t>jsc-rep_core_2017-12-31.xsd#jsc-rep_CurrentBrokerageCustomersReceivables@http://www.jsc.gov.jo/xbrl/2017-12-31/lab-rol_dfsnp/ReportingLabel</t>
  </si>
  <si>
    <t>full_ifrs-cor_2017-03-09.xsd#ifrs-full_TradeAndOtherCurrentReceivablesDueFromRelatedParties@http://www.jsc.gov.jo/xbrl/2017-12-31/lab-rol_dfsnp/ReportingLabel</t>
  </si>
  <si>
    <t>full_ifrs-cor_2017-03-09.xsd#ifrs-full_CurrentFinancialAssetsAtFairValueThroughProfitOrLoss@http://www.jsc.gov.jo/xbrl/2017-12-31/lab-rol_dfsnp/ReportingLabel</t>
  </si>
  <si>
    <t>full_ifrs-cor_2017-03-09.xsd#ifrs-full_CurrentDerivativeFinancialAssets@http://www.jsc.gov.jo/xbrl/2017-12-31/lab-rol_dfsnp/ReportingLabel</t>
  </si>
  <si>
    <t>full_ifrs-cor_2017-03-09.xsd#ifrs-full_OtherCurrentAssets@http://www.jsc.gov.jo/xbrl/2017-12-31/lab-rol_dfsnp/ReportingLabel</t>
  </si>
  <si>
    <t>full_ifrs-cor_2017-03-09.xsd#ifrs-full_NoncurrentAssetsOrDisposalGroupsClassifiedAsHeldForSaleOrAsHeldForDistributionToOwners@http://www.jsc.gov.jo/xbrl/2017-12-31/lab-rol_dfsnp/ReportingLabel</t>
  </si>
  <si>
    <t>full_ifrs-cor_2017-03-09.xsd#ifrs-full_CurrentAssets@http://www.jsc.gov.jo/xbrl/2017-12-31/lab-rol_dfsnp/ReportingTotalLabel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</si>
  <si>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</si>
  <si>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</si>
  <si>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</si>
  <si>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full_ifrs-cor_2017-03-09.xsd#ifrs-full_IssuedCapital@http://www.jsc.gov.jo/xbrl/2017-12-31/lab-rol_dfsnp/ReportingLabel</t>
  </si>
  <si>
    <t>jsc-rep_core_2017-12-31.xsd#jsc-rep_AdvancesForCapitalIncrease@http://www.jsc.gov.jo/xbrl/2017-12-31/lab-rol_dfsnp/ReportingLabel</t>
  </si>
  <si>
    <t>full_ifrs-cor_2017-03-09.xsd#ifrs-full_RetainedEarnings@http://www.jsc.gov.jo/xbrl/2017-12-31/lab-rol_dfsnp/ReportingLabel</t>
  </si>
  <si>
    <t>full_ifrs-cor_2017-03-09.xsd#ifrs-full_StatutoryReserve</t>
  </si>
  <si>
    <t>jsc-rep_core_2017-12-31.xsd#jsc-rep_VoluntaryReserve</t>
  </si>
  <si>
    <t>jsc-rep_core_2017-12-31.xsd#jsc-rep_GeneralReserve</t>
  </si>
  <si>
    <t>jsc-rep_core_2017-12-31.xsd#jsc-rep_GeneralBankingRiskReserve</t>
  </si>
  <si>
    <t>jsc-rep_core_2017-12-31.xsd#jsc-rep_FairValueReserve</t>
  </si>
  <si>
    <t>jsc-rep_core_2017-12-31.xsd#jsc-rep_MarginFinancingRiskReserve@http://www.jsc.gov.jo/xbrl/2017-12-31/lab-rol_dfsnp/ReportingLabel</t>
  </si>
  <si>
    <t>full_ifrs-cor_2017-03-09.xsd#ifrs-full_SharePremium</t>
  </si>
  <si>
    <t>full_ifrs-cor_2017-03-09.xsd#ifrs-full_OtherEquityInterest</t>
  </si>
  <si>
    <t>full_ifrs-cor_2017-03-09.xsd#ifrs-full_EquityAttributableToOwnersOfParent@http://www.jsc.gov.jo/xbrl/2017-12-31/lab-rol_dfsnp/ReportingTotalLabel</t>
  </si>
  <si>
    <t>full_ifrs-cor_2017-03-09.xsd#ifrs-full_NoncontrollingInterests@http://www.jsc.gov.jo/xbrl/2017-12-31/lab-rol_dfsnp/ReportingLabel</t>
  </si>
  <si>
    <t>full_ifrs-cor_2017-03-09.xsd#ifrs-full_Equity@http://www.xbrl.org/2003/role/totalLabel</t>
  </si>
  <si>
    <t>full_ifrs-cor_2017-03-09.xsd#ifrs-full_LiabilitiesAbstract</t>
  </si>
  <si>
    <t>full_ifrs-cor_2017-03-09.xsd#ifrs-full_NoncurrentLiabilitiesAbstract</t>
  </si>
  <si>
    <t>full_ifrs-cor_2017-03-09.xsd#ifrs-full_NoncurrentProvisions@http://www.jsc.gov.jo/xbrl/2017-12-31/lab-rol_dfsnp/ReportingLabel</t>
  </si>
  <si>
    <t>full_ifrs-cor_2017-03-09.xsd#ifrs-full_LongtermBorrowings@http://www.jsc.gov.jo/xbrl/2017-12-31/lab-rol_dfsnp/ReportingLabel</t>
  </si>
  <si>
    <t>jsc-rep_core_2017-12-31.xsd#jsc-rep_SubordinatedLoans</t>
  </si>
  <si>
    <t>full_ifrs-cor_2017-03-09.xsd#ifrs-full_OtherNoncurrentPayables@http://www.jsc.gov.jo/xbrl/2017-12-31/lab-rol_dfsnp/ReportingLabel</t>
  </si>
  <si>
    <t>full_ifrs-cor_2017-03-09.xsd#ifrs-full_NoncurrentPayablesToRelatedParties@http://www.jsc.gov.jo/xbrl/2017-12-31/lab-rol_dfsnp/ReportingLabel</t>
  </si>
  <si>
    <t>full_ifrs-cor_2017-03-09.xsd#ifrs-full_NoncurrentDerivativeFinancialLiabilities@http://www.jsc.gov.jo/xbrl/2017-12-31/lab-rol_dfsnp/ReportingLabel</t>
  </si>
  <si>
    <t>full_ifrs-cor_2017-03-09.xsd#ifrs-full_DeferredTaxLiabilities@http://www.jsc.gov.jo/xbrl/2017-12-31/lab-rol_dfsnp/ReportingLabel</t>
  </si>
  <si>
    <t>full_ifrs-cor_2017-03-09.xsd#ifrs-full_OtherNoncurrentLiabilities@http://www.jsc.gov.jo/xbrl/2017-12-31/lab-rol_dfsnp/ReportingLabel</t>
  </si>
  <si>
    <t>full_ifrs-cor_2017-03-09.xsd#ifrs-full_NoncurrentLiabilities@http://www.jsc.gov.jo/xbrl/2017-12-31/lab-rol_dfsnp/ReportingTotalLabel</t>
  </si>
  <si>
    <t>full_ifrs-cor_2017-03-09.xsd#ifrs-full_CurrentLiabilitiesAbstract</t>
  </si>
  <si>
    <t>full_ifrs-cor_2017-03-09.xsd#ifrs-full_CurrentProvisions@http://www.jsc.gov.jo/xbrl/2017-12-31/lab-rol_dfsnp/ReportingLabel</t>
  </si>
  <si>
    <t>full_ifrs-cor_2017-03-09.xsd#ifrs-full_CurrentBorrowingsAndCurrentPortionOfNoncurrentBorrowings@http://www.jsc.gov.jo/xbrl/2017-12-31/lab-rol_dfsnp/ReportingLabel</t>
  </si>
  <si>
    <t>jsc-rep_core_2017-12-31.xsd#jsc-rep_ManagedPortfoliosForOthersPayables@http://www.jsc.gov.jo/xbrl/2017-12-31/lab-rol_dfsnp/ReportingLabel</t>
  </si>
  <si>
    <t>jsc-rep_core_2017-12-31.xsd#jsc-rep_CurrentBrokerageCustomersPayables@http://www.jsc.gov.jo/xbrl/2017-12-31/lab-rol_dfsnp/ReportingLabel</t>
  </si>
  <si>
    <t>full_ifrs-cor_2017-03-09.xsd#ifrs-full_TradeAndOtherCurrentPayablesToRelatedParties@http://www.jsc.gov.jo/xbrl/2017-12-31/lab-rol_dfsnp/ReportingLabel</t>
  </si>
  <si>
    <t>full_ifrs-cor_2017-03-09.xsd#ifrs-full_CurrentDerivativeFinancialLiabilities@http://www.jsc.gov.jo/xbrl/2017-12-31/lab-rol_dfsnp/ReportingLabel</t>
  </si>
  <si>
    <t>jsc-rep_core_2017-12-31.xsd#jsc-rep_IncomeTaxProvision@http://www.jsc.gov.jo/xbrl/2017-12-31/lab-rol_dfsnp/ReportingLabel</t>
  </si>
  <si>
    <t>full_ifrs-cor_2017-03-09.xsd#ifrs-full_CurrentLiabilities@http://www.jsc.gov.jo/xbrl/2017-12-31/lab-rol_dfsnp/ReportingTotalLabel</t>
  </si>
  <si>
    <t>full_ifrs-cor_2017-03-09.xsd#ifrs-full_Liabilities@http://www.xbrl.org/2003/role/totalLabel</t>
  </si>
  <si>
    <t>full_ifrs-cor_2017-03-09.xsd#ifrs-full_EquityAndLiabilities@http://www.xbrl.org/2003/role/totalLabel</t>
  </si>
  <si>
    <t>c5e6d39f-9109-40a1-9ef6-d223aefcc309:~:AtleastOneValueInAnyLayout:~:True:~:&lt;?xml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/&gt;:~:http://www.jsc.gov.jo/xbrl/2017-12-31/dfsnp_entry/roles/IncomeStatement:~:None</t>
  </si>
  <si>
    <t>full_ifrs-cor_2017-03-09.xsd#ifrs-full_IncomeStatementAbstract</t>
  </si>
  <si>
    <t>jsc-rep_core_2017-12-31.xsd#jsc-rep_RevenueAndOtherIncomeAbstract</t>
  </si>
  <si>
    <t>full_ifrs-cor_2017-03-09.xsd#ifrs-full_Revenue@http://www.jsc.gov.jo/xbrl/2017-12-31/lab-rol_dfsnp/ReportingLabel</t>
  </si>
  <si>
    <t>jsc-rep_core_2017-12-31.xsd#jsc-rep_GainsLossesOnFinancialInstrumentsAtFairValueThroughProfitOrLoss@http://www.jsc.gov.jo/xbrl/2017-12-31/lab-rol_dfsnp/ReportingLabel</t>
  </si>
  <si>
    <t>full_ifrs-cor_2017-03-09.xsd#ifrs-full_GainsLossesOnFinancialAssetsMeasuredAtFairValueThroughOtherComprehensiveIncomeBeforeTax@http://www.jsc.gov.jo/xbrl/2017-12-31/lab-rol_dfsnp/ReportingLabel</t>
  </si>
  <si>
    <t>jsc-rep_core_2017-12-31.xsd#jsc-rep_GainsLossesOfSalesFinancialAssetsBondsMeasuredAtFairValueThroughOtherComprehensiveIncomeBeforeTax@http://www.jsc.gov.jo/xbrl/2017-12-31/lab-rol_dfsnp/ReportingLabel</t>
  </si>
  <si>
    <t>full_ifrs-cor_2017-03-09.xsd#ifrs-full_GainsLossesOnFinancialAssetsAtAmortisedCost@http://www.jsc.gov.jo/xbrl/2017-12-31/lab-rol_dfsnp/ReportingLabel</t>
  </si>
  <si>
    <t>full_ifrs-cor_2017-03-09.xsd#ifrs-full_FinanceIncome</t>
  </si>
  <si>
    <t>full_ifrs-cor_2017-03-09.xsd#ifrs-full_ShareOfProfitLossOfAssociatesAndJointVenturesAccountedForUsingEquityMethod@http://www.jsc.gov.jo/xbrl/2017-12-31/lab-rol_dfsnp/ReportingLabel</t>
  </si>
  <si>
    <t>full_ifrs-cor_2017-03-09.xsd#ifrs-full_OtherIncome</t>
  </si>
  <si>
    <t>jsc-rep_core_2017-12-31.xsd#jsc-rep_RevenueAndOtherIncome@http://www.jsc.gov.jo/xbrl/2017-12-31/lab-rol_dfsnp/ReportingTotalLabel</t>
  </si>
  <si>
    <t>full_ifrs-cor_2017-03-09.xsd#ifrs-full_ExpenseByNatureAbstract@http://www.jsc.gov.jo/xbrl/2017-12-31/lab-rol_dfsnp/ReportingLabel</t>
  </si>
  <si>
    <t>full_ifrs-cor_2017-03-09.xsd#ifrs-full_DepreciationAndAmortisationExpense@http://www.jsc.gov.jo/xbrl/2017-12-31/lab-rol_dfsnp/ReportingLabel</t>
  </si>
  <si>
    <t>full_ifrs-cor_2017-03-09.xsd#ifrs-full_GeneralAndAdministrativeExpense@http://www.jsc.gov.jo/xbrl/2017-12-31/lab-rol_dfsnp/ReportingLabel</t>
  </si>
  <si>
    <t>full_ifrs-cor_2017-03-09.xsd#ifrs-full_OtherExpenseByNature@http://www.xbrl.org/2003/role/terseLabel</t>
  </si>
  <si>
    <t>full_ifrs-cor_2017-03-09.xsd#ifrs-full_FinanceCosts</t>
  </si>
  <si>
    <t>full_ifrs-cor_2017-03-09.xsd#ifrs-full_ExpenseByNature@http://www.jsc.gov.jo/xbrl/2017-12-31/lab-rol_dfsnp/ReportingTotalLabel</t>
  </si>
  <si>
    <t>full_ifrs-cor_2017-03-09.xsd#ifrs-full_ProfitLossBeforeTax@http://www.jsc.gov.jo/xbrl/2017-12-31/lab-rol_dfsnp/ReportingTotalLabel</t>
  </si>
  <si>
    <t>full_ifrs-cor_2017-03-09.xsd#ifrs-full_IncomeTaxExpenseContinuingOperations@http://www.jsc.gov.jo/xbrl/2017-12-31/lab-rol_dfsnp/ReportingLabel</t>
  </si>
  <si>
    <t>full_ifrs-cor_2017-03-09.xsd#ifrs-full_ProfitLossFromContinuingOperations</t>
  </si>
  <si>
    <t>full_ifrs-cor_2017-03-09.xsd#ifrs-full_ProfitLossFromDiscontinuedOperations</t>
  </si>
  <si>
    <t>full_ifrs-cor_2017-03-09.xsd#ifrs-full_ProfitLossAttributableToAbstract</t>
  </si>
  <si>
    <t>full_ifrs-cor_2017-03-09.xsd#ifrs-full_ProfitLossAttributableToOwnersOfParent@http://www.jsc.gov.jo/xbrl/2017-12-31/lab-rol_dfsnp/ReportingLabel</t>
  </si>
  <si>
    <t>full_ifrs-cor_2017-03-09.xsd#ifrs-full_ProfitLossAttributableToNoncontrollingInterests</t>
  </si>
  <si>
    <t>72cec011-2c24-4fef-be42-f1750f66d4aa:~:AtleastOneValueInAnyLayout:~:True:~:&lt;?xml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/&gt;:~:http://www.jsc.gov.jo/xbrl/2017-12-31/dfsnp_entry/roles/StatementOfComprehensiveIncomeOCIComponentsPresentedNetOfTax:~:None</t>
  </si>
  <si>
    <t>full_ifrs-cor_2017-03-09.xsd#ifrs-full_StatementOfComprehensiveIncomeAbstract</t>
  </si>
  <si>
    <t>full_ifrs-cor_2017-03-09.xsd#ifrs-full_OtherComprehensiveIncomeAbstract</t>
  </si>
  <si>
    <t>full_ifrs-cor_2017-03-09.xsd#ifrs-full_ComponentsOfOtherComprehensiveIncomeThatWillNotBeReclassifiedToProfitOrLossNetOfTaxAbstract@http://www.jsc.gov.jo/xbrl/2017-12-31/lab-rol_dfsnp/ReportingLabel</t>
  </si>
  <si>
    <t>jsc-rep_core_2017-12-31.xsd#jsc-rep_OtherComprehensiveIncomeNetOfTaxGainsLossesFromSalesOfFinancialAssetsAtFairValue@http://www.jsc.gov.jo/xbrl/2017-12-31/lab-rol_dfsnp/ReportingLabel</t>
  </si>
  <si>
    <t>jsc-rep_core_2017-12-31.xsd#jsc-rep_OtherComprehensiveIncomeNetOfTaxChangeInFairValueReserve@http://www.jsc.gov.jo/xbrl/2017-12-31/lab-rol_dfsnp/ReportingLabel</t>
  </si>
  <si>
    <t>jsc-rep_core_2017-12-31.xsd#jsc-rep_OtherComprehensiveIncomeNetOfTaxFairValueReserveReleasedFromSaleOfFinancialAssetsAtFairValueThroughStatementOfComprehensiveIncome@http://www.jsc.gov.jo/xbrl/2017-12-31/lab-rol_dfsnp/ReportingLabel</t>
  </si>
  <si>
    <t>full_ifrs-cor_2017-03-09.xsd#ifrs-full_OtherComprehensiveIncomeNetOfTaxGainsLossesFromInvestmentsInEquityInstruments</t>
  </si>
  <si>
    <t>full_ifrs-cor_2017-03-09.xsd#ifrs-full_OtherComprehensiveIncomeNetOfTaxGainsLossesOnRemeasurementsOfDefinedBenefitPlans</t>
  </si>
  <si>
    <t>full_ifrs-cor_2017-03-09.xsd#ifrs-full_OtherComprehensiveIncomeNetOfTaxChangeInFairValueOfFinancialLiabilityAttributableToChangeInCreditRiskOfLiability</t>
  </si>
  <si>
    <t>full_ifrs-cor_2017-03-09.xsd#ifrs-full_OtherComprehensiveIncomeNetOfTaxGainsLossesOnHedgingInstrumentsThatHedgeInvestmentsInEquityInstruments</t>
  </si>
  <si>
    <t>full_ifrs-cor_2017-03-09.xsd#ifrs-full_ShareOfOtherComprehensiveIncomeOfAssociatesAndJointVenturesAccountedForUsingEquityMethodThatWillNotBeReclassifiedToProfitOrLossNetOfTax</t>
  </si>
  <si>
    <t>full_ifrs-cor_2017-03-09.xsd#ifrs-full_OtherComprehensiveIncomeThatWillNotBeReclassifiedToProfitOrLossNetOfTax@http://www.jsc.gov.jo/xbrl/2017-12-31/lab-rol_dfsnp/ReportingTotalLabel</t>
  </si>
  <si>
    <t>full_ifrs-cor_2017-03-09.xsd#ifrs-full_ComponentsOfOtherComprehensiveIncomeThatWillBeReclassifiedToProfitOrLossNetOfTaxAbstract</t>
  </si>
  <si>
    <t>full_ifrs-cor_2017-03-09.xsd#ifrs-full_FinancialAssetsMeasuredAtFairValueThroughOtherComprehensiveIncomeAbstract</t>
  </si>
  <si>
    <t>full_ifrs-cor_2017-03-09.xsd#ifrs-full_GainsLossesOnFinancialAssetsMeasuredAtFairValueThroughOtherComprehensiveIncomeNetOfTax</t>
  </si>
  <si>
    <t>full_ifrs-cor_2017-03-09.xsd#ifrs-full_ReclassificationAdjustmentsOnFinancialAssetsMeasuredAtFairValueThroughOtherComprehensiveIncomeNetOfTax</t>
  </si>
  <si>
    <t>full_ifrs-cor_2017-03-09.xsd#ifrs-full_AmountsRemovedFromEquityAndAdjustedAgainstFairValueOfFinancialAssetsOnReclassificationOutOfFairValueThroughOtherComprehensiveIncomeMeasurementCategoryNetOfTax@http://www.jsc.gov.jo/xbrl/2017-12-31/lab-rol_dfsnp/ReportingLabel</t>
  </si>
  <si>
    <t>full_ifrs-cor_2017-03-09.xsd#ifrs-full_OtherComprehensiveIncomeNetOfTaxFinancialAssetsMeasuredAtFairValueThroughOtherComprehensiveIncome</t>
  </si>
  <si>
    <t>full_ifrs-cor_2017-03-09.xsd#ifrs-full_OtherComprehensiveIncomeNetOfTaxExchangeDifferencesOnTranslation@http://www.jsc.gov.jo/xbrl/2017-12-31/lab-rol_dfsnp/ReportingLabel</t>
  </si>
  <si>
    <t>full_ifrs-cor_2017-03-09.xsd#ifrs-full_OtherComprehensiveIncomeNetOfTaxCashFlowHedges</t>
  </si>
  <si>
    <t>full_ifrs-cor_2017-03-09.xsd#ifrs-full_OtherComprehensiveIncomeNetOfTaxHedgesOfNetInvestmentsInForeignOperations</t>
  </si>
  <si>
    <t>full_ifrs-cor_2017-03-09.xsd#ifrs-full_OtherComprehensiveIncomeNetOfTaxChangeInValueOfTimeValueOfOptions</t>
  </si>
  <si>
    <t>full_ifrs-cor_2017-03-09.xsd#ifrs-full_OtherComprehensiveIncomeNetOfTaxChangeInValueOfForwardElementsOfForwardContracts</t>
  </si>
  <si>
    <t>full_ifrs-cor_2017-03-09.xsd#ifrs-full_OtherComprehensiveIncomeNetOfTaxChangeInValueOfForeignCurrencyBasisSpreads</t>
  </si>
  <si>
    <t>full_ifrs-cor_2017-03-09.xsd#ifrs-full_ShareOfOtherComprehensiveIncomeOfAssociatesAndJointVenturesAccountedForUsingEquityMethodThatWillBeReclassifiedToProfitOrLossNetOfTax@http://www.jsc.gov.jo/xbrl/2017-12-31/lab-rol_dfsnp/ReportingLabel</t>
  </si>
  <si>
    <t>full_ifrs-cor_2017-03-09.xsd#ifrs-full_OtherComprehensiveIncomeThatWillBeReclassifiedToProfitOrLossNetOfTax@http://www.jsc.gov.jo/xbrl/2017-12-31/lab-rol_dfsnp/ReportingTotalLabel</t>
  </si>
  <si>
    <t>jsc-rep_core_2017-12-31.xsd#jsc-rep_OtherComprehensiveIncomeNetOfTaxOthers@http://www.jsc.gov.jo/xbrl/2017-12-31/lab-rol_dfsnp/ReportingLabel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</si>
  <si>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</si>
  <si>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</si>
  <si>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</si>
  <si>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full_ifrs-cor_2017-03-09.xsd#ifrs-full_ComprehensiveIncomeAttributableToOwnersOfParent@http://www.jsc.gov.jo/xbrl/2017-12-31/lab-rol_dfsnp/ReportingLabel</t>
  </si>
  <si>
    <t>full_ifrs-cor_2017-03-09.xsd#ifrs-full_ComprehensiveIncomeAttributableToNoncontrollingInterests</t>
  </si>
  <si>
    <t>4aaa724e-817d-47b4-baca-c477b2408c43:~:AtleastOneValueInAnyLayout:~:True:~:&lt;?xml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/&gt;:~:http://www.jsc.gov.jo/xbrl/2017-12-31/dfsnp_entry/roles/StatementOfCashFlowsIndirectMethod:~:None</t>
  </si>
  <si>
    <t>full_ifrs-cor_2017-03-09.xsd#ifrs-full_StatementOfCashFlowsAbstract</t>
  </si>
  <si>
    <t>full_ifrs-cor_2017-03-09.xsd#ifrs-full_CashFlowsFromUsedInOperatingActivitiesAbstract@http://www.jsc.gov.jo/xbrl/2017-12-31/lab-rol_dfsnp/ReportingLabel</t>
  </si>
  <si>
    <t>full_ifrs-cor_2017-03-09.xsd#ifrs-full_AdjustmentsForReconcileProfitLossAbstract</t>
  </si>
  <si>
    <t>full_ifrs-cor_2017-03-09.xsd#ifrs-full_AdjustmentsForDepreciationAndAmortisationExpense@http://www.jsc.gov.jo/xbrl/2017-12-31/lab-rol_dfsnp/ReportingLabel</t>
  </si>
  <si>
    <t>jsc-rep_core_2017-12-31.xsd#jsc-rep_AdjustmentsForProvisionForDoubtfulAccounts@http://www.jsc.gov.jo/xbrl/2017-12-31/lab-rol_dfsnp/ReportingLabel</t>
  </si>
  <si>
    <t>jsc-rep_core_2017-12-31.xsd#jsc-rep_AdjustmentsForValuationGainLossOfFinancialAssetsAtFairValueThroughProfitAndLoss@http://www.jsc.gov.jo/xbrl/2017-12-31/lab-rol_dfsnp/ReportingLabel</t>
  </si>
  <si>
    <t>full_ifrs-cor_2017-03-09.xsd#ifrs-full_AdjustmentsForDividendIncome@http://www.jsc.gov.jo/xbrl/2017-12-31/lab-rol_dfsnp/ReportingLabel</t>
  </si>
  <si>
    <t>full_ifrs-cor_2017-03-09.xsd#ifrs-full_AdjustmentsForFinanceIncome@http://www.jsc.gov.jo/xbrl/2017-12-31/lab-rol_dfsnp/ReportingLabel</t>
  </si>
  <si>
    <t>full_ifrs-cor_2017-03-09.xsd#ifrs-full_AdjustmentsForImpairmentLossReversalOfImpairmentLossRecognisedInProfitOrLoss@http://www.jsc.gov.jo/xbrl/2017-12-31/lab-rol_dfsnp/ReportingLabel</t>
  </si>
  <si>
    <t>jsc-rep_core_2017-12-31.xsd#jsc-rep_AdjustmentsForLossGainOnSaleOfInvestmentProperty@http://www.jsc.gov.jo/xbrl/2017-12-31/lab-rol_dfsnp/ReportingLabel</t>
  </si>
  <si>
    <t>full_ifrs-cor_2017-03-09.xsd#ifrs-full_AdjustmentsForGainLossOnDisposalsPropertyPlantAndEquipment@http://www.jsc.gov.jo/xbrl/2017-12-31/lab-rol_dfsnp/ReportingLabel</t>
  </si>
  <si>
    <t>full_ifrs-cor_2017-03-09.xsd#ifrs-full_AdjustmentsForFinanceCosts@http://www.jsc.gov.jo/xbrl/2017-12-31/lab-rol_dfsnp/ReportingLabel</t>
  </si>
  <si>
    <t>full_ifrs-cor_2017-03-09.xsd#ifrs-full_AdjustmentsForUnrealisedForeignExchangeLossesGains@http://www.jsc.gov.jo/xbrl/2017-12-31/lab-rol_dfsnp/ReportingLabel</t>
  </si>
  <si>
    <t>full_ifrs-cor_2017-03-09.xsd#ifrs-full_OtherAdjustmentsForNoncashItems</t>
  </si>
  <si>
    <t>full_ifrs-cor_2017-03-09.xsd#ifrs-full_OtherAdjustmentsForWhichCashEffectsAreInvestingOrFinancingCashFlow</t>
  </si>
  <si>
    <t>full_ifrs-cor_2017-03-09.xsd#ifrs-full_OtherAdjustmentsToReconcileProfitLoss</t>
  </si>
  <si>
    <t>full_ifrs-cor_2017-03-09.xsd#ifrs-full_AdjustmentsForReconcileProfitLoss@http://www.jsc.gov.jo/xbrl/2017-12-31/lab-rol_dfsnp/ReportingTotalLabel</t>
  </si>
  <si>
    <t>jsc-rep_core_2017-12-31.xsd#jsc-rep_IncreaseDecreaseInWorkingCapitalAbstract@http://www.jsc.gov.jo/xbrl/2017-12-31/lab-rol_dfsnp/ReportingLabel</t>
  </si>
  <si>
    <t>full_ifrs-cor_2017-03-09.xsd#ifrs-full_AdjustmentsForDecreaseIncreaseInTradeAccountReceivable@http://www.jsc.gov.jo/xbrl/2017-12-31/lab-rol_dfsnp/ReportingLabel</t>
  </si>
  <si>
    <t>jsc-rep_core_2017-12-31.xsd#jsc-rep_DecreaseIncreaseInBrokerageGuaranteeFundDeposit</t>
  </si>
  <si>
    <t>full_ifrs-cor_2017-03-09.xsd#ifrs-full_AdjustmentsForDecreaseIncreaseInOtherAssets@http://www.jsc.gov.jo/xbrl/2017-12-31/lab-rol_dfsnp/ReportingLabel</t>
  </si>
  <si>
    <t>full_ifrs-cor_2017-03-09.xsd#ifrs-full_AdjustmentsForIncreaseDecreaseInTradeAccountPayable@http://www.jsc.gov.jo/xbrl/2017-12-31/lab-rol_dfsnp/ReportingLabel</t>
  </si>
  <si>
    <t>full_ifrs-cor_2017-03-09.xsd#ifrs-full_AdjustmentsForIncreaseDecreaseInOtherLiabilities@http://www.jsc.gov.jo/xbrl/2017-12-31/lab-rol_dfsnp/ReportingLabel</t>
  </si>
  <si>
    <t>full_ifrs-cor_2017-03-09.xsd#ifrs-full_CashFlowsFromUsedInOperations@http://www.jsc.gov.jo/xbrl/2017-12-31/lab-rol_dfsnp/ReportingNetLabel</t>
  </si>
  <si>
    <t>full_ifrs-cor_2017-03-09.xsd#ifrs-full_DividendsPaidClassifiedAsOperatingActivities@http://www.jsc.gov.jo/xbrl/2017-12-31/lab-rol_dfsnp/ReportingLabel</t>
  </si>
  <si>
    <t>full_ifrs-cor_2017-03-09.xsd#ifrs-full_DividendsReceivedClassifiedAsOperatingActivities@http://www.jsc.gov.jo/xbrl/2017-12-31/lab-rol_dfsnp/ReportingLabel</t>
  </si>
  <si>
    <t>full_ifrs-cor_2017-03-09.xsd#ifrs-full_InterestPaidClassifiedAsOperatingActivities@http://www.jsc.gov.jo/xbrl/2017-12-31/lab-rol_dfsnp/ReportingLabel</t>
  </si>
  <si>
    <t>full_ifrs-cor_2017-03-09.xsd#ifrs-full_InterestReceivedClassifiedAsOperatingActivities@http://www.jsc.gov.jo/xbrl/2017-12-31/lab-rol_dfsnp/ReportingLabel</t>
  </si>
  <si>
    <t>full_ifrs-cor_2017-03-09.xsd#ifrs-full_IncomeTaxesPaidRefundClassifiedAsOperatingActivities@http://www.jsc.gov.jo/xbrl/2017-12-31/lab-rol_dfsnp/ReportingLabel</t>
  </si>
  <si>
    <t>full_ifrs-cor_2017-03-09.xsd#ifrs-full_OtherInflowsOutflowsOfCashClassifiedAsOperatingActivities@http://www.jsc.gov.jo/xbrl/2017-12-31/lab-rol_dfsnp/ReportingLabel</t>
  </si>
  <si>
    <t>full_ifrs-cor_2017-03-09.xsd#ifrs-full_CashFlowsFromUsedInOperatingActivities@http://www.jsc.gov.jo/xbrl/2017-12-31/lab-rol_dfsnp/ReportingNetLabel</t>
  </si>
  <si>
    <t>full_ifrs-cor_2017-03-09.xsd#ifrs-full_CashFlowsFromUsedInInvestingActivitiesAbstract@http://www.jsc.gov.jo/xbrl/2017-12-31/lab-rol_dfsnp/ReportingLabel</t>
  </si>
  <si>
    <t>full_ifrs-cor_2017-03-09.xsd#ifrs-full_CashFlowsFromLosingControlOfSubsidiariesOrOtherBusinessesClassifiedAsInvestingActivities@http://www.jsc.gov.jo/xbrl/2017-12-31/lab-rol_dfsnp/ReportingLabel</t>
  </si>
  <si>
    <t>full_ifrs-cor_2017-03-09.xsd#ifrs-full_CashFlowsUsedInObtainingControlOfSubsidiariesOrOtherBusinessesClassifiedAsInvestingActivities@http://www.jsc.gov.jo/xbrl/2017-12-31/lab-rol_dfsnp/ReportingLabel</t>
  </si>
  <si>
    <t>full_ifrs-cor_2017-03-09.xsd#ifrs-full_OtherCashReceiptsFromSalesOfEquityOrDebtInstrumentsOfOtherEntitiesClassifiedAsInvestingActivities@http://www.jsc.gov.jo/xbrl/2017-12-31/lab-rol_dfsnp/ReportingLabel</t>
  </si>
  <si>
    <t>full_ifrs-cor_2017-03-09.xsd#ifrs-full_OtherCashPaymentsToAcquireEquityOrDebtInstrumentsOfOtherEntitiesClassifiedAsInvestingActivities@http://www.jsc.gov.jo/xbrl/2017-12-31/lab-rol_dfsnp/ReportingLabel</t>
  </si>
  <si>
    <t>full_ifrs-cor_2017-03-09.xsd#ifrs-full_OtherCashReceiptsFromSalesOfInterestsInJointVenturesClassifiedAsInvestingActivities@http://www.jsc.gov.jo/xbrl/2017-12-31/lab-rol_dfsnp/ReportingLabel</t>
  </si>
  <si>
    <t>full_ifrs-cor_2017-03-09.xsd#ifrs-full_OtherCashPaymentsToAcquireInterestsInJointVenturesClassifiedAsInvestingActivities@http://www.jsc.gov.jo/xbrl/2017-12-31/lab-rol_dfsnp/ReportingLabel</t>
  </si>
  <si>
    <t>full_ifrs-cor_2017-03-09.xsd#ifrs-full_ProceedsFromSalesOfPropertyPlantAndEquipmentClassifiedAsInvestingActivities@http://www.jsc.gov.jo/xbrl/2017-12-31/lab-rol_dfsnp/ReportingLabel</t>
  </si>
  <si>
    <t>full_ifrs-cor_2017-03-09.xsd#ifrs-full_PurchaseOfPropertyPlantAndEquipmentClassifiedAsInvestingActivities@http://www.jsc.gov.jo/xbrl/2017-12-31/lab-rol_dfsnp/ReportingLabel</t>
  </si>
  <si>
    <t>full_ifrs-cor_2017-03-09.xsd#ifrs-full_ProceedsFromSalesOfIntangibleAssetsClassifiedAsInvestingActivities@http://www.jsc.gov.jo/xbrl/2017-12-31/lab-rol_dfsnp/ReportingLabel</t>
  </si>
  <si>
    <t>full_ifrs-cor_2017-03-09.xsd#ifrs-full_PurchaseOfIntangibleAssetsClassifiedAsInvestingActivities@http://www.jsc.gov.jo/xbrl/2017-12-31/lab-rol_dfsnp/ReportingLabel</t>
  </si>
  <si>
    <t>full_ifrs-cor_2017-03-09.xsd#ifrs-full_ProceedsFromSalesOfInvestmentProperty</t>
  </si>
  <si>
    <t>full_ifrs-cor_2017-03-09.xsd#ifrs-full_PurchaseOfInvestmentProperty</t>
  </si>
  <si>
    <t>jsc-rep_core_2017-12-31.xsd#jsc-rep_ProceedsFromSalesOfFinancialAssetsAtFairValueThroughComprehensiveIncome</t>
  </si>
  <si>
    <t>jsc-rep_core_2017-12-31.xsd#jsc-rep_PurchaseOfFinancialAssetsAtFairValueThroughComprehensiveIncome</t>
  </si>
  <si>
    <t>jsc-rep_core_2017-12-31.xsd#jsc-rep_ProceedsFromSaleOfFinancialAssetsAtAmortisedCost@http://www.jsc.gov.jo/xbrl/2017-12-31/lab-rol_dfsnp/ReportingLabel</t>
  </si>
  <si>
    <t>jsc-rep_core_2017-12-31.xsd#jsc-rep_PurchaseOfFinancialAssetsAtAmortisedCost</t>
  </si>
  <si>
    <t>full_ifrs-cor_2017-03-09.xsd#ifrs-full_ProceedsFromOtherLongtermAssetsClassifiedAsInvestingActivities@http://www.jsc.gov.jo/xbrl/2017-12-31/lab-rol_dfsnp/ReportingLabel</t>
  </si>
  <si>
    <t>full_ifrs-cor_2017-03-09.xsd#ifrs-full_PurchaseOfOtherLongtermAssetsClassifiedAsInvestingActivities@http://www.jsc.gov.jo/xbrl/2017-12-31/lab-rol_dfsnp/ReportingLabel</t>
  </si>
  <si>
    <t>full_ifrs-cor_2017-03-09.xsd#ifrs-full_CashAdvancesAndLoansMadeToOtherPartiesClassifiedAsInvestingActivities@http://www.jsc.gov.jo/xbrl/2017-12-31/lab-rol_dfsnp/ReportingLabel</t>
  </si>
  <si>
    <t>full_ifrs-cor_2017-03-09.xsd#ifrs-full_CashReceiptsFromRepaymentOfAdvancesAndLoansMadeToOtherPartiesClassifiedAsInvestingActivities@http://www.jsc.gov.jo/xbrl/2017-12-31/lab-rol_dfsnp/ReportingLabel</t>
  </si>
  <si>
    <t>full_ifrs-cor_2017-03-09.xsd#ifrs-full_DividendsReceivedClassifiedAsInvestingActivities@http://www.jsc.gov.jo/xbrl/2017-12-31/lab-rol_dfsnp/ReportingLabel</t>
  </si>
  <si>
    <t>full_ifrs-cor_2017-03-09.xsd#ifrs-full_InterestPaidClassifiedAsInvestingActivities@http://www.jsc.gov.jo/xbrl/2017-12-31/lab-rol_dfsnp/ReportingLabel</t>
  </si>
  <si>
    <t>full_ifrs-cor_2017-03-09.xsd#ifrs-full_InterestReceivedClassifiedAsInvestingActivities@http://www.jsc.gov.jo/xbrl/2017-12-31/lab-rol_dfsnp/ReportingLabel</t>
  </si>
  <si>
    <t>full_ifrs-cor_2017-03-09.xsd#ifrs-full_IncomeTaxesPaidRefundClassifiedAsInvestingActivities@http://www.jsc.gov.jo/xbrl/2017-12-31/lab-rol_dfsnp/ReportingLabel</t>
  </si>
  <si>
    <t>full_ifrs-cor_2017-03-09.xsd#ifrs-full_OtherInflowsOutflowsOfCashClassifiedAsInvestingActivities@http://www.jsc.gov.jo/xbrl/2017-12-31/lab-rol_dfsnp/ReportingLabel</t>
  </si>
  <si>
    <t>full_ifrs-cor_2017-03-09.xsd#ifrs-full_CashFlowsFromUsedInInvestingActivities@http://www.jsc.gov.jo/xbrl/2017-12-31/lab-rol_dfsnp/ReportingNetLabel</t>
  </si>
  <si>
    <t>full_ifrs-cor_2017-03-09.xsd#ifrs-full_CashFlowsFromUsedInFinancingActivitiesAbstract@http://www.jsc.gov.jo/xbrl/2017-12-31/lab-rol_dfsnp/ReportingLabel</t>
  </si>
  <si>
    <t>full_ifrs-cor_2017-03-09.xsd#ifrs-full_ProceedsFromChangesInOwnershipInterestsInSubsidiaries</t>
  </si>
  <si>
    <t>full_ifrs-cor_2017-03-09.xsd#ifrs-full_PaymentsFromChangesInOwnershipInterestsInSubsidiaries</t>
  </si>
  <si>
    <t>full_ifrs-cor_2017-03-09.xsd#ifrs-full_ProceedsFromIssuingShares@http://www.jsc.gov.jo/xbrl/2017-12-31/lab-rol_dfsnp/ReportingLabel</t>
  </si>
  <si>
    <t>full_ifrs-cor_2017-03-09.xsd#ifrs-full_ProceedsFromIssuingOtherEquityInstruments@http://www.jsc.gov.jo/xbrl/2017-12-31/lab-rol_dfsnp/ReportingLabel</t>
  </si>
  <si>
    <t>full_ifrs-cor_2017-03-09.xsd#ifrs-full_PaymentsToAcquireOrRedeemEntitysShares@http://www.jsc.gov.jo/xbrl/2017-12-31/lab-rol_dfsnp/ReportingLabel</t>
  </si>
  <si>
    <t>full_ifrs-cor_2017-03-09.xsd#ifrs-full_PaymentsOfOtherEquityInstruments</t>
  </si>
  <si>
    <t>full_ifrs-cor_2017-03-09.xsd#ifrs-full_ProceedsFromBorrowingsClassifiedAsFinancingActivities@http://www.jsc.gov.jo/xbrl/2017-12-31/lab-rol_dfsnp/ReportingLabel</t>
  </si>
  <si>
    <t>full_ifrs-cor_2017-03-09.xsd#ifrs-full_RepaymentsOfBorrowingsClassifiedAsFinancingActivities@http://www.jsc.gov.jo/xbrl/2017-12-31/lab-rol_dfsnp/ReportingLabel</t>
  </si>
  <si>
    <t>full_ifrs-cor_2017-03-09.xsd#ifrs-full_DividendsPaidClassifiedAsFinancingActivities@http://www.jsc.gov.jo/xbrl/2017-12-31/lab-rol_dfsnp/ReportingLabel</t>
  </si>
  <si>
    <t>full_ifrs-cor_2017-03-09.xsd#ifrs-full_InterestPaidClassifiedAsFinancingActivities@http://www.jsc.gov.jo/xbrl/2017-12-31/lab-rol_dfsnp/ReportingLabel</t>
  </si>
  <si>
    <t>full_ifrs-cor_2017-03-09.xsd#ifrs-full_IncomeTaxesPaidRefundClassifiedAsFinancingActivities@http://www.jsc.gov.jo/xbrl/2017-12-31/lab-rol_dfsnp/ReportingLabel</t>
  </si>
  <si>
    <t>full_ifrs-cor_2017-03-09.xsd#ifrs-full_OtherInflowsOutflowsOfCashClassifiedAsFinancingActivities@http://www.jsc.gov.jo/xbrl/2017-12-31/lab-rol_dfsnp/ReportingLabel</t>
  </si>
  <si>
    <t>full_ifrs-cor_2017-03-09.xsd#ifrs-full_CashFlowsFromUsedInFinancingActivities@http://www.jsc.gov.jo/xbrl/2017-12-31/lab-rol_dfsnp/ReportingNetLabel</t>
  </si>
  <si>
    <t>full_ifrs-cor_2017-03-09.xsd#ifrs-full_IncreaseDecreaseInCashAndCashEquivalentsBeforeEffectOfExchangeRateChanges@http://www.jsc.gov.jo/xbrl/2017-12-31/lab-rol_dfsnp/ReportingNetLabel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</si>
  <si>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</si>
  <si>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</si>
  <si>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full_ifrs-cor_2017-03-09.xsd#ifrs-full_IncreaseDecreaseInCashAndCashEquivalents@http://www.jsc.gov.jo/xbrl/2017-12-31/lab-rol_dfsnp/ReportingNetLabel</t>
  </si>
  <si>
    <t>full_ifrs-cor_2017-03-09.xsd#ifrs-full_CashAndCashEquivalents@http://www.jsc.gov.jo/xbrl/2017-12-31/lab-rol_dfsnp/ReportingPeriodStartLabel</t>
  </si>
  <si>
    <t>full_ifrs-cor_2017-03-09.xsd#ifrs-full_CashAndCashEquivalents@http://www.jsc.gov.jo/xbrl/2017-12-31/lab-rol_dfsnp/ReportingPeriodEndLabel</t>
  </si>
  <si>
    <t>16847f70-c4e2-4ada-8b2c-3f7948eaf9f9:~:SOCFlowsIndirectMethod_2_TBLYT:~:NotMandatory:~:False:~:1:~:True:~:&lt;?xml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xbrl.org/2003/role/label:~:jsc-rep_core_2017-12-31.xsd#jsc-rep_NonCashTransactionTable</t>
  </si>
  <si>
    <t>jsc-rep_core_2017-12-31.xsd#jsc-rep_NonCashTransactionAbstract</t>
  </si>
  <si>
    <t>jsc-rep_core_2017-12-31.xsd#jsc-rep_NonCashTransactionLineItems</t>
  </si>
  <si>
    <t>jsc-rep_core_2017-12-31.xsd#jsc-rep_DisclosureOfNonCashTransactionTextBlock@http://www.jsc.gov.jo/xbrl/2017-12-31/lab-rol_dfsnp/ReportingLabel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</si>
  <si>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</si>
  <si>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</si>
  <si>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</si>
  <si>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4d00df76-cd49-4715-aefa-fd2821e61538:~:AtleastOneValueInAnyLayout:~:True:~:&lt;?xml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/&gt;:~:http://www.jsc.gov.jo/xbrl/2017-12-31/dfsnp_entry/roles/NotesAnalysisOfIncomeAndExpense:~:None</t>
  </si>
  <si>
    <t>full_ifrs-cor_2017-03-09.xsd#ifrs-full_AnalysisOfIncomeAndExpenseAbstract</t>
  </si>
  <si>
    <t>full_ifrs-cor_2017-03-09.xsd#ifrs-full_RevenueAbstract</t>
  </si>
  <si>
    <t>jsc-rep_core_2017-12-31.xsd#jsc-rep_BrokerageRevenuesAbstract@http://www.jsc.gov.jo/xbrl/2017-12-31/lab-rol_dfsnp/ReportingLabel</t>
  </si>
  <si>
    <t>jsc-rep_core_2017-12-31.xsd#jsc-rep_BrokerageCommissionsIncomeForeignMarket@http://www.jsc.gov.jo/xbrl/2017-12-31/lab-rol_dfsnp/ReportingLabel</t>
  </si>
  <si>
    <t>jsc-rep_core_2017-12-31.xsd#jsc-rep_BrokerageCommissionsIncomeLocalMarket@http://www.jsc.gov.jo/xbrl/2017-12-31/lab-rol_dfsnp/ReportingLabel</t>
  </si>
  <si>
    <t>jsc-rep_core_2017-12-31.xsd#jsc-rep_SaleOrPurchaseBrokerageCommission@http://www.jsc.gov.jo/xbrl/2017-12-31/lab-rol_dfsnp/ReportingLabel</t>
  </si>
  <si>
    <t>jsc-rep_core_2017-12-31.xsd#jsc-rep_BrokerageCommissionsInvestorGuaranteeFund@http://www.jsc.gov.jo/xbrl/2017-12-31/lab-rol_dfsnp/ReportingLabel</t>
  </si>
  <si>
    <t>jsc-rep_core_2017-12-31.xsd#jsc-rep_BrokerageRevenues@http://www.jsc.gov.jo/xbrl/2017-12-31/lab-rol_dfsnp/ReportingTotalLabel</t>
  </si>
  <si>
    <t>jsc-rep_core_2017-12-31.xsd#jsc-rep_MarginFinancingInterestRevenue</t>
  </si>
  <si>
    <t>jsc-rep_core_2017-12-31.xsd#jsc-rep_RevenueFromAssetManagement</t>
  </si>
  <si>
    <t>jsc-rep_core_2017-12-31.xsd#jsc-rep_RevenueFromCorporateFinance</t>
  </si>
  <si>
    <t>jsc-rep_core_2017-12-31.xsd#jsc-rep_RevenueFromIssuanceManagementAndFinancialAdvisory</t>
  </si>
  <si>
    <t>jsc-rep_core_2017-12-31.xsd#jsc-rep_PerformanceFeesIncome@http://www.jsc.gov.jo/xbrl/2017-12-31/lab-rol_dfsnp/ReportingLabel</t>
  </si>
  <si>
    <t>jsc-rep_core_2017-12-31.xsd#jsc-rep_RevenueAndCommissionOfInvestmentUnit</t>
  </si>
  <si>
    <t>jsc-rep_core_2017-12-31.xsd#jsc-rep_InterestOnEmployeesLoansAndAdvances@http://www.jsc.gov.jo/xbrl/2017-12-31/lab-rol_dfsnp/ReportingLabel</t>
  </si>
  <si>
    <t>full_ifrs-cor_2017-03-09.xsd#ifrs-full_OtherRevenue</t>
  </si>
  <si>
    <t>full_ifrs-cor_2017-03-09.xsd#ifrs-full_Revenue@http://www.xbrl.org/2003/role/totalLabel</t>
  </si>
  <si>
    <t>jsc-rep_core_2017-12-31.xsd#jsc-rep_GainsLossesOnFinancialInstrumentsAtFairValueThroughProfitOrLossAbstract@http://www.jsc.gov.jo/xbrl/2017-12-31/lab-rol_dfsnp/ReportingLabel</t>
  </si>
  <si>
    <t>jsc-rep_core_2017-12-31.xsd#jsc-rep_RealisedGainsLossesOnDisposalOfFinancialAssetsAtFairValueThroughProfitOrLoss@http://www.jsc.gov.jo/xbrl/2017-12-31/lab-rol_dfsnp/ReportingLabel</t>
  </si>
  <si>
    <t>jsc-rep_core_2017-12-31.xsd#jsc-rep_UnrealisedGainsLossesOnFinancialAssetsAtFairValueThroughProfitOrLoss@http://www.jsc.gov.jo/xbrl/2017-12-31/lab-rol_dfsnp/ReportingLabel</t>
  </si>
  <si>
    <t>jsc-rep_core_2017-12-31.xsd#jsc-rep_DividendsOnFinancialAssetsAtFairValueThroughProfitOrLoss@http://www.jsc.gov.jo/xbrl/2017-12-31/lab-rol_dfsnp/ReportingLabel</t>
  </si>
  <si>
    <t>jsc-rep_core_2017-12-31.xsd#jsc-rep_GainsLossesOnFinancialInstrumentsAtFairValueThroughProfitOrLoss@http://www.jsc.gov.jo/xbrl/2017-12-31/lab-rol_dfsnp/ReportingTotalLabel</t>
  </si>
  <si>
    <t>jsc-rep_core_2017-12-31.xsd#jsc-rep_FinanceIncomeAbstract</t>
  </si>
  <si>
    <t>full_ifrs-cor_2017-03-09.xsd#ifrs-full_RevenueFromInterest@http://www.jsc.gov.jo/xbrl/2017-12-31/lab-rol_dfsnp/ReportingLabel</t>
  </si>
  <si>
    <t>full_ifrs-cor_2017-03-09.xsd#ifrs-full_InterestIncomeOnDeposits@http://www.jsc.gov.jo/xbrl/2017-12-31/lab-rol_dfsnp/ReportingLabel</t>
  </si>
  <si>
    <t>jsc-rep_core_2017-12-31.xsd#jsc-rep_InterestReceivedElementOfDerivatives</t>
  </si>
  <si>
    <t>jsc-rep_core_2017-12-31.xsd#jsc-rep_InterestReceivedOnFinancialInstruments</t>
  </si>
  <si>
    <t>full_ifrs-cor_2017-03-09.xsd#ifrs-full_OtherFinanceIncome</t>
  </si>
  <si>
    <t>full_ifrs-cor_2017-03-09.xsd#ifrs-full_FinanceIncome@http://www.jsc.gov.jo/xbrl/2017-12-31/lab-rol_dfsnp/ReportingTotalLabel</t>
  </si>
  <si>
    <t>jsc-rep_core_2017-12-31.xsd#jsc-rep_OtherIncomeAbstract</t>
  </si>
  <si>
    <t>full_ifrs-cor_2017-03-09.xsd#ifrs-full_RevenueFromDividends@http://www.jsc.gov.jo/xbrl/2017-12-31/lab-rol_dfsnp/ReportingLabel</t>
  </si>
  <si>
    <t>full_ifrs-cor_2017-03-09.xsd#ifrs-full_GainsLossesRecognisedWhenControlInSubsidiaryIsLost@http://www.jsc.gov.jo/xbrl/2017-12-31/lab-rol_dfsnp/ReportingLabel</t>
  </si>
  <si>
    <t>full_ifrs-cor_2017-03-09.xsd#ifrs-full_GainsLossesOnExchangeDifferencesOnTranslationRecognisedInProfitOrLoss@http://www.jsc.gov.jo/xbrl/2017-12-31/lab-rol_dfsnp/ReportingLabel</t>
  </si>
  <si>
    <t>full_ifrs-cor_2017-03-09.xsd#ifrs-full_GainsLossesOnDisposalsOfPropertyPlantAndEquipment@http://www.jsc.gov.jo/xbrl/2017-12-31/lab-rol_dfsnp/ReportingLabel</t>
  </si>
  <si>
    <t>jsc-rep_core_2017-12-31.xsd#jsc-rep_StudiesAndResearchRevenues</t>
  </si>
  <si>
    <t>jsc-rep_core_2017-12-31.xsd#jsc-rep_OpeningAccountsRevenue</t>
  </si>
  <si>
    <t>jsc-rep_core_2017-12-31.xsd#jsc-rep_CommissionRevenueFromCreditFacilitiesLimit@http://www.jsc.gov.jo/xbrl/2017-12-31/lab-rol_dfsnp/ReportingLabel</t>
  </si>
  <si>
    <t>jsc-rep_core_2017-12-31.xsd#jsc-rep_RetrievesFromAmortizationOfBrokerageLicense@http://www.jsc.gov.jo/xbrl/2017-12-31/lab-rol_dfsnp/ReportingLabel</t>
  </si>
  <si>
    <t>jsc-rep_core_2017-12-31.xsd#jsc-rep_ReversalOfProvisionForDoubtfulDebts@http://www.jsc.gov.jo/xbrl/2017-12-31/lab-rol_dfsnp/ReportingLabel</t>
  </si>
  <si>
    <t>jsc-rep_core_2017-12-31.xsd#jsc-rep_InterestIncomeOnSettlementGuaranteeFund@http://www.jsc.gov.jo/xbrl/2017-12-31/lab-rol_dfsnp/ReportingLabel</t>
  </si>
  <si>
    <t>full_ifrs-cor_2017-03-09.xsd#ifrs-full_MiscellaneousOtherOperatingIncome@http://www.jsc.gov.jo/xbrl/2017-12-31/lab-rol_dfsnp/ReportingLabel</t>
  </si>
  <si>
    <t>full_ifrs-cor_2017-03-09.xsd#ifrs-full_OtherIncome@http://www.jsc.gov.jo/xbrl/2017-12-31/lab-rol_dfsnp/ReportingTotalLabel</t>
  </si>
  <si>
    <t>jsc-rep_core_2017-12-31.xsd#jsc-rep_GeneralAndAdministrativeExpenseAbstract@http://www.jsc.gov.jo/xbrl/2017-12-31/lab-rol_dfsnp/ReportingLabel</t>
  </si>
  <si>
    <t>jsc-rep_core_2017-12-31.xsd#jsc-rep_SalariesAndWagesClassifiedAsGeneralAndAdministrativeExpense@http://www.jsc.gov.jo/xbrl/2017-12-31/lab-rol_dfsnp/ReportingLabel</t>
  </si>
  <si>
    <t>jsc-rep_core_2017-12-31.xsd#jsc-rep_SocialSecurityContributionClassifiedAsGeneralAndAdministrativeExpense@http://www.jsc.gov.jo/xbrl/2017-12-31/lab-rol_dfsnp/ReportingLabel</t>
  </si>
  <si>
    <t>jsc-rep_core_2017-12-31.xsd#jsc-rep_EmployeeTrainingAndDevelopmentExpenseClassifiedAsGeneralAndAdministrativeExpense@http://www.jsc.gov.jo/xbrl/2017-12-31/lab-rol_dfsnp/ReportingLabel</t>
  </si>
  <si>
    <t>full_ifrs-cor_2017-03-09.xsd#ifrs-full_OtherEmployeeExpense@http://www.jsc.gov.jo/xbrl/2017-12-31/lab-rol_dfsnp/ReportingLabel</t>
  </si>
  <si>
    <t>jsc-rep_core_2017-12-31.xsd#jsc-rep_ProfessionalAndConsultingFeesClassifiedAsGeneralAndAdministrativeExpense@http://www.jsc.gov.jo/xbrl/2017-12-31/lab-rol_dfsnp/ReportingLabel</t>
  </si>
  <si>
    <t>jsc-rep_core_2017-12-31.xsd#jsc-rep_RentExpenseClassifiedAsGeneralAndAdministrativeExpense@http://www.jsc.gov.jo/xbrl/2017-12-31/lab-rol_dfsnp/ReportingLabel</t>
  </si>
  <si>
    <t>jsc-rep_core_2017-12-31.xsd#jsc-rep_InvestmentProtectionFundClassifiedAsGeneralAndAdministrativeExpense@http://www.jsc.gov.jo/xbrl/2017-12-31/lab-rol_dfsnp/ReportingLabel</t>
  </si>
  <si>
    <t>jsc-rep_core_2017-12-31.xsd#jsc-rep_SecuritiesDepositaryCenterSettlementExpenseClassifiedAsGeneralAndAdministrativeExpense@http://www.jsc.gov.jo/xbrl/2017-12-31/lab-rol_dfsnp/ReportingLabel</t>
  </si>
  <si>
    <t>jsc-rep_core_2017-12-31.xsd#jsc-rep_TradingErrorsExpensesClassifiedAsGeneralAndAdministrativeExpense@http://www.jsc.gov.jo/xbrl/2017-12-31/lab-rol_dfsnp/ReportingLabel</t>
  </si>
  <si>
    <t>jsc-rep_core_2017-12-31.xsd#jsc-rep_TradeAdjustmentsClassifiedAsGeneralAndAdministrativeExpense@http://www.jsc.gov.jo/xbrl/2017-12-31/lab-rol_dfsnp/ReportingLabel</t>
  </si>
  <si>
    <t>jsc-rep_core_2017-12-31.xsd#jsc-rep_AgentsCommissionsClassifiedAsGeneralAndAdministrativeExpense@http://www.jsc.gov.jo/xbrl/2017-12-31/lab-rol_dfsnp/ReportingLabel</t>
  </si>
  <si>
    <t>jsc-rep_core_2017-12-31.xsd#jsc-rep_BankGuaranteeExpensesClassifiedAsGeneralAndAdministrativeExpense@http://www.jsc.gov.jo/xbrl/2017-12-31/lab-rol_dfsnp/ReportingLabel</t>
  </si>
  <si>
    <t>jsc-rep_core_2017-12-31.xsd#jsc-rep_LicensesRenewalFeesClassifiedAsGeneralAndAdministrativeExpense@http://www.jsc.gov.jo/xbrl/2017-12-31/lab-rol_dfsnp/ReportingLabel</t>
  </si>
  <si>
    <t>jsc-rep_core_2017-12-31.xsd#jsc-rep_ComputerProgramsAndServicesClassifiedAsGeneralAndAdministrativeExpense@http://www.jsc.gov.jo/xbrl/2017-12-31/lab-rol_dfsnp/ReportingLabel</t>
  </si>
  <si>
    <t>jsc-rep_core_2017-12-31.xsd#jsc-rep_PrintingAndStationeryClassifiedAsGeneralAndAdministrativeExpense@http://www.jsc.gov.jo/xbrl/2017-12-31/lab-rol_dfsnp/ReportingLabel</t>
  </si>
  <si>
    <t>jsc-rep_core_2017-12-31.xsd#jsc-rep_StampsFeesLicensesClassifiedAsGeneralAndAdministrativeExpense@http://www.jsc.gov.jo/xbrl/2017-12-31/lab-rol_dfsnp/ReportingLabel</t>
  </si>
  <si>
    <t>jsc-rep_core_2017-12-31.xsd#jsc-rep_SubscriptionsFeesAndLicensesClassifiedAsGeneralAndAdministrativeExpense@http://www.jsc.gov.jo/xbrl/2017-12-31/lab-rol_dfsnp/ReportingLabel</t>
  </si>
  <si>
    <t>jsc-rep_core_2017-12-31.xsd#jsc-rep_BankChargesClassifiedAsGeneralAndAdministrativeExpense@http://www.jsc.gov.jo/xbrl/2017-12-31/lab-rol_dfsnp/ReportingLabel</t>
  </si>
  <si>
    <t>jsc-rep_core_2017-12-31.xsd#jsc-rep_GovernmentAndOtherFeesClassifiedAsGeneralAndAdministrativeExpense@http://www.jsc.gov.jo/xbrl/2017-12-31/lab-rol_dfsnp/ReportingLabel</t>
  </si>
  <si>
    <t>jsc-rep_core_2017-12-31.xsd#jsc-rep_TravelAndTransportationClassifiedAsGeneralAndAdministrativeExpense@http://www.jsc.gov.jo/xbrl/2017-12-31/lab-rol_dfsnp/ReportingLabel</t>
  </si>
  <si>
    <t>jsc-rep_core_2017-12-31.xsd#jsc-rep_MarketingExpenseClassifiedAsGeneralAndAdministrativeExpense@http://www.jsc.gov.jo/xbrl/2017-12-31/lab-rol_dfsnp/ReportingLabel</t>
  </si>
  <si>
    <t>jsc-rep_core_2017-12-31.xsd#jsc-rep_AdvertisingAndPromotionExpenseClassifiedAsGeneralAndAdministrativeExpense@http://www.jsc.gov.jo/xbrl/2017-12-31/lab-rol_dfsnp/ReportingLabel</t>
  </si>
  <si>
    <t>jsc-rep_core_2017-12-31.xsd#jsc-rep_DonationAndSubsidiesExpenseClassifiedAsGeneralAndAdministrativeExpense@http://www.jsc.gov.jo/xbrl/2017-12-31/lab-rol_dfsnp/ReportingLabel</t>
  </si>
  <si>
    <t>jsc-rep_core_2017-12-31.xsd#jsc-rep_PostageAndTelephoneClassifiedAsGeneralAndAdministrativeExpense@http://www.jsc.gov.jo/xbrl/2017-12-31/lab-rol_dfsnp/ReportingLabel</t>
  </si>
  <si>
    <t>jsc-rep_core_2017-12-31.xsd#jsc-rep_GeneralInsuranceExpenseClassifiedAsGeneralAndAdministrativeExpense@http://www.jsc.gov.jo/xbrl/2017-12-31/lab-rol_dfsnp/ReportingLabel</t>
  </si>
  <si>
    <t>jsc-rep_core_2017-12-31.xsd#jsc-rep_HealthInsuranceExpenseClassifiedAsGeneralAndAdministrativeExpense@http://www.jsc.gov.jo/xbrl/2017-12-31/lab-rol_dfsnp/ReportingLabel</t>
  </si>
  <si>
    <t>jsc-rep_core_2017-12-31.xsd#jsc-rep_ElectricityFuelAndWaterClassifiedAsGeneralAndAdministrativeExpense@http://www.jsc.gov.jo/xbrl/2017-12-31/lab-rol_dfsnp/ReportingLabel</t>
  </si>
  <si>
    <t>jsc-rep_core_2017-12-31.xsd#jsc-rep_HospitalityExpenseClassifiedAsGeneralAndAdministrativeExpense@http://www.jsc.gov.jo/xbrl/2017-12-31/lab-rol_dfsnp/ReportingLabel</t>
  </si>
  <si>
    <t>jsc-rep_core_2017-12-31.xsd#jsc-rep_LegalExpenseClassifiedAsGeneralAndAdministrativeExpense@http://www.jsc.gov.jo/xbrl/2017-12-31/lab-rol_dfsnp/ReportingLabel</t>
  </si>
  <si>
    <t>jsc-rep_core_2017-12-31.xsd#jsc-rep_RepairsAndMaintenanceClassifiedAsGeneralAndAdministrativeExpenses@http://www.jsc.gov.jo/xbrl/2017-12-31/lab-rol_dfsnp/ReportingLabel</t>
  </si>
  <si>
    <t>jsc-rep_core_2017-12-31.xsd#jsc-rep_BonusesAndTransportationExpenseForBoardOfDirectors</t>
  </si>
  <si>
    <t>jsc-rep_core_2017-12-31.xsd#jsc-rep_OtherGeneralAndAdministrativeExpenses@http://www.jsc.gov.jo/xbrl/2017-12-31/lab-rol_dfsnp/ReportingLabel</t>
  </si>
  <si>
    <t>full_ifrs-cor_2017-03-09.xsd#ifrs-full_GeneralAndAdministrativeExpense@http://www.jsc.gov.jo/xbrl/2017-12-31/lab-rol_dfsnp/ReportingTotalLabel</t>
  </si>
  <si>
    <t>jsc-rep_core_2017-12-31.xsd#jsc-rep_OtherExpensesAbstract</t>
  </si>
  <si>
    <t>jsc-rep_core_2017-12-31.xsd#jsc-rep_InvestmentsManagementExpenses</t>
  </si>
  <si>
    <t>jsc-rep_core_2017-12-31.xsd#jsc-rep_AdditionToProvisionForImpairmentLoss@http://www.jsc.gov.jo/xbrl/2017-12-31/lab-rol_dfsnp/ReportingLabel</t>
  </si>
  <si>
    <t>jsc-rep_core_2017-12-31.xsd#jsc-rep_AdditionToProvisionForContingentLiabilities@http://www.jsc.gov.jo/xbrl/2017-12-31/lab-rol_dfsnp/ReportingLabel</t>
  </si>
  <si>
    <t>jsc-rep_core_2017-12-31.xsd#jsc-rep_AdditionToProvisionForEndOfServices@http://www.jsc.gov.jo/xbrl/2017-12-31/lab-rol_dfsnp/ReportingLabel</t>
  </si>
  <si>
    <t>jsc-rep_core_2017-12-31.xsd#jsc-rep_BadDebtsExpense</t>
  </si>
  <si>
    <t>jsc-rep_core_2017-12-31.xsd#jsc-rep_DoubtfulDebtsExpense</t>
  </si>
  <si>
    <t>full_ifrs-cor_2017-03-09.xsd#ifrs-full_OtherExpenseByNature@http://www.jsc.gov.jo/xbrl/2017-12-31/lab-rol_dfsnp/ReportingTotalLabel</t>
  </si>
  <si>
    <t>jsc-rep_core_2017-12-31.xsd#jsc-rep_FinanceCostsAbstract</t>
  </si>
  <si>
    <t>full_ifrs-cor_2017-03-09.xsd#ifrs-full_InterestExpenseOnBankLoansAndOverdrafts</t>
  </si>
  <si>
    <t>jsc-rep_core_2017-12-31.xsd#jsc-rep_InterestPaidOnDerivatives@http://www.jsc.gov.jo/xbrl/2017-12-31/lab-rol_dfsnp/ReportingLabel</t>
  </si>
  <si>
    <t>full_ifrs-cor_2017-03-09.xsd#ifrs-full_InterestExpenseOnBonds@http://www.jsc.gov.jo/xbrl/2017-12-31/lab-rol_dfsnp/ReportingLabel</t>
  </si>
  <si>
    <t>full_ifrs-cor_2017-03-09.xsd#ifrs-full_InterestExpenseOnFinanceLeases</t>
  </si>
  <si>
    <t>full_ifrs-cor_2017-03-09.xsd#ifrs-full_InterestExpenseOnBorrowings</t>
  </si>
  <si>
    <t>full_ifrs-cor_2017-03-09.xsd#ifrs-full_OtherFinanceCost</t>
  </si>
  <si>
    <t>full_ifrs-cor_2017-03-09.xsd#ifrs-full_FinanceCosts@http://www.jsc.gov.jo/xbrl/2017-12-31/lab-rol_dfsnp/ReportingTotalLabel</t>
  </si>
  <si>
    <t>873618cb-323f-4c37-9ff6-4f575e64b503:~:AtleastOneValueInAnyLayout:~:True:~:&lt;?xml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/&gt;:~:http://www.jsc.gov.jo/xbrl/2017-12-31/dfsnp_entry/roles/NotesListOfNotes:~:None</t>
  </si>
  <si>
    <t>34a10f2d-2ccd-46da-8174-cdf2b8c6c4a6:~:NotesListOfNotes_1_TBLYT:~:NotMandatory:~:False:~:0:~:True:~:&lt;?xml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</si>
  <si>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</si>
  <si>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</si>
  <si>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full_ifrs-cor_2017-03-09.xsd#ifrs-full_DisclosureOfGeneralInformationAboutFinancialStatementsExplanatory@http://www.jsc.gov.jo/xbrl/2017-12-31/lab-rol_dfsnp/ReportingLabel</t>
  </si>
  <si>
    <t>full_ifrs-cor_2017-03-09.xsd#ifrs-full_DisclosureOfNotesAndOtherExplanatoryInformationExplanatory</t>
  </si>
  <si>
    <t>full_ifrs-cor_2017-03-09.xsd#ifrs-full_DisclosureOfAccountingJudgementsAndEstimatesExplanatory</t>
  </si>
  <si>
    <t>full_ifrs-cor_2017-03-09.xsd#ifrs-full_DisclosureOfBasisOfConsolidationExplanatory</t>
  </si>
  <si>
    <t>full_ifrs-cor_2017-03-09.xsd#ifrs-full_DisclosureOfBasisOfPreparationOfFinancialStatementsExplanatory</t>
  </si>
  <si>
    <t>full_ifrs-cor_2017-03-09.xsd#ifrs-full_DisclosureOfSummaryOfSignificantAccountingPoliciesExplanatory@http://www.jsc.gov.jo/xbrl/2017-12-31/lab-rol_dfsnp/ReportingLabel</t>
  </si>
  <si>
    <t>full_ifrs-cor_2017-03-09.xsd#ifrs-full_DisclosureOfChangesInAccountingPoliciesExplanatory</t>
  </si>
  <si>
    <t>full_ifrs-cor_2017-03-09.xsd#ifrs-full_DisclosureOfChangesInAccountingPoliciesAccountingEstimatesAndErrorsExplanatory</t>
  </si>
  <si>
    <t>full_ifrs-cor_2017-03-09.xsd#ifrs-full_DisclosureOfBusinessCombinationsExplanatory</t>
  </si>
  <si>
    <t>full_ifrs-cor_2017-03-09.xsd#ifrs-full_DisclosureOfPropertyPlantAndEquipmentExplanatory@http://www.jsc.gov.jo/xbrl/2017-12-31/lab-rol_dfsnp/ReportingLabel</t>
  </si>
  <si>
    <t>jsc-rep_core_2017-12-31.xsd#jsc-rep_DisclosureOfProjectsInProgress@http://www.jsc.gov.jo/xbrl/2017-12-31/lab-rol_dfsnp/ReportingLabel</t>
  </si>
  <si>
    <t>full_ifrs-cor_2017-03-09.xsd#ifrs-full_DisclosureOfIntangibleAssetsExplanatory</t>
  </si>
  <si>
    <t>full_ifrs-cor_2017-03-09.xsd#ifrs-full_DisclosureOfInvestmentPropertyExplanatory</t>
  </si>
  <si>
    <t>jsc-rep_core_2017-12-31.xsd#jsc-rep_DisclosureOfInvestmentsInSubsidiariesJointVenturesAndAssociates</t>
  </si>
  <si>
    <t>jsc-rep_core_2017-12-31.xsd#jsc-rep_DisclosureOfFinancialAssetsAtFairValueThroughOtherComprehensiveIncome</t>
  </si>
  <si>
    <t>jsc-rep_core_2017-12-31.xsd#jsc-rep_DisclosureOfFinancialAssetsAtFairValueThroughProfitOrLoss@http://www.jsc.gov.jo/xbrl/2017-12-31/lab-rol_dfsnp/ReportingLabel</t>
  </si>
  <si>
    <t>jsc-rep_core_2017-12-31.xsd#jsc-rep_DisclosureOfFinancialAssetsAtAmortizedCost</t>
  </si>
  <si>
    <t>jsc-rep_core_2017-12-31.xsd#jsc-rep_DisclosureOfDerivativeFinancialAssets</t>
  </si>
  <si>
    <t>jsc-rep_core_2017-12-31.xsd#jsc-rep_DisclosureOfOtherNoncurrentReceivables</t>
  </si>
  <si>
    <t>full_ifrs-cor_2017-03-09.xsd#ifrs-full_DisclosureOfOtherNoncurrentAssetsExplanatory@http://www.jsc.gov.jo/xbrl/2017-12-31/lab-rol_dfsnp/ReportingLabel</t>
  </si>
  <si>
    <t>full_ifrs-cor_2017-03-09.xsd#ifrs-full_DisclosureOfIncomeTaxExplanatory</t>
  </si>
  <si>
    <t>jsc-rep_core_2017-12-31.xsd#jsc-rep_DisclosureOfDeferredTaxAssets</t>
  </si>
  <si>
    <t>jsc-rep_core_2017-12-31.xsd#jsc-rep_DisclosureOfDeferredTaxLiabilities</t>
  </si>
  <si>
    <t>jsc-rep_core_2017-12-31.xsd#jsc-rep_DisclosureOfIncomeTaxProvision</t>
  </si>
  <si>
    <t>jsc-rep_core_2017-12-31.xsd#jsc-rep_DisclosureOfCashOnHandAndAtBanks</t>
  </si>
  <si>
    <t>jsc-rep_core_2017-12-31.xsd#jsc-rep_DisclosureOfBrokerageCustomersReceivables@http://www.jsc.gov.jo/xbrl/2017-12-31/lab-rol_dfsnp/ReportingLabel</t>
  </si>
  <si>
    <t>jsc-rep_core_2017-12-31.xsd#jsc-rep_DisclosureOfTradeAndOtherReceivablesDueFromRelatedParties@http://www.jsc.gov.jo/xbrl/2017-12-31/lab-rol_dfsnp/ReportingLabel</t>
  </si>
  <si>
    <t>jsc-rep_core_2017-12-31.xsd#jsc-rep_DisclosureOfOtherCurrentReceivables</t>
  </si>
  <si>
    <t>full_ifrs-cor_2017-03-09.xsd#ifrs-full_DisclosureOfOtherCurrentAssetsExplanatory@http://www.jsc.gov.jo/xbrl/2017-12-31/lab-rol_dfsnp/ReportingLabel</t>
  </si>
  <si>
    <t>full_ifrs-cor_2017-03-09.xsd#ifrs-full_DisclosureOfNoncurrentAssetsOrDisposalGroupsClassifiedAsHeldForSaleExplanatory@http://www.jsc.gov.jo/xbrl/2017-12-31/lab-rol_dfsnp/ReportingLabel</t>
  </si>
  <si>
    <t>full_ifrs-cor_2017-03-09.xsd#ifrs-full_DisclosureOfIssuedCapitalExplanatory@http://www.jsc.gov.jo/xbrl/2017-12-31/lab-rol_dfsnp/ReportingLabel</t>
  </si>
  <si>
    <t>jsc-rep_core_2017-12-31.xsd#jsc-rep_DisclosureOfAdvancesForCapitalIncrease</t>
  </si>
  <si>
    <t>jsc-rep_core_2017-12-31.xsd#jsc-rep_DisclosureOfIssuancePremium@http://www.jsc.gov.jo/xbrl/2017-12-31/lab-rol_dfsnp/ReportingLabel</t>
  </si>
  <si>
    <t>jsc-rep_core_2017-12-31.xsd#jsc-rep_DisclosureOfIssuanceDiscount@http://www.jsc.gov.jo/xbrl/2017-12-31/lab-rol_dfsnp/ReportingLabel</t>
  </si>
  <si>
    <t>jsc-rep_core_2017-12-31.xsd#jsc-rep_DisclosureOfStatutoryReserves@http://www.jsc.gov.jo/xbrl/2017-12-31/lab-rol_dfsnp/ReportingLabel</t>
  </si>
  <si>
    <t>jsc-rep_core_2017-12-31.xsd#jsc-rep_DisclosureOfVoluntaryReserves</t>
  </si>
  <si>
    <t>jsc-rep_core_2017-12-31.xsd#jsc-rep_DisclosureOfGeneralReserve@http://www.jsc.gov.jo/xbrl/2017-12-31/lab-rol_dfsnp/ReportingLabel</t>
  </si>
  <si>
    <t>jsc-rep_core_2017-12-31.xsd#jsc-rep_DisclosureOfGeneralBankingRiskReserve</t>
  </si>
  <si>
    <t>jsc-rep_core_2017-12-31.xsd#jsc-rep_DisclosureOfFairValueReserve</t>
  </si>
  <si>
    <t>jsc-rep_core_2017-12-31.xsd#jsc-rep_DisclosureOfMarginFinancingRiskReserve</t>
  </si>
  <si>
    <t>full_ifrs-cor_2017-03-09.xsd#ifrs-full_DisclosureOfDividendsExplanatory@http://www.jsc.gov.jo/xbrl/2017-12-31/lab-rol_dfsnp/ReportingLabel</t>
  </si>
  <si>
    <t>jsc-rep_core_2017-12-31.xsd#jsc-rep_DisclosureOfRetainedEarnings@http://www.jsc.gov.jo/xbrl/2017-12-31/lab-rol_dfsnp/ReportingLabel</t>
  </si>
  <si>
    <t>jsc-rep_core_2017-12-31.xsd#jsc-rep_DisclosureOfOtherReserves@http://www.jsc.gov.jo/xbrl/2017-12-31/lab-rol_dfsnp/ReportingLabel</t>
  </si>
  <si>
    <t>full_ifrs-cor_2017-03-09.xsd#ifrs-full_DisclosureOfNoncontrollingInterestsExplanatory</t>
  </si>
  <si>
    <t>jsc-rep_core_2017-12-31.xsd#jsc-rep_DisclosureOfNonCurrentProvisions</t>
  </si>
  <si>
    <t>jsc-rep_core_2017-12-31.xsd#jsc-rep_DisclosureOfNonCurrentBorrowings@http://www.jsc.gov.jo/xbrl/2017-12-31/lab-rol_dfsnp/ReportingLabel</t>
  </si>
  <si>
    <t>jsc-rep_core_2017-12-31.xsd#jsc-rep_DisclosureOfSubordinatedLoans</t>
  </si>
  <si>
    <t>jsc-rep_core_2017-12-31.xsd#jsc-rep_DisclosureOfOtherNoncurrentPayables</t>
  </si>
  <si>
    <t>jsc-rep_core_2017-12-31.xsd#jsc-rep_DisclosureOfNoncurrentDerivativeFinancialLiabilities</t>
  </si>
  <si>
    <t>full_ifrs-cor_2017-03-09.xsd#ifrs-full_DisclosureOfOtherNoncurrentLiabilitiesExplanatory@http://www.jsc.gov.jo/xbrl/2017-12-31/lab-rol_dfsnp/ReportingLabel</t>
  </si>
  <si>
    <t>jsc-rep_core_2017-12-31.xsd#jsc-rep_DisclosureOfCurrentProvisions</t>
  </si>
  <si>
    <t>jsc-rep_core_2017-12-31.xsd#jsc-rep_DisclosureOfCurrentBorrowings@http://www.jsc.gov.jo/xbrl/2017-12-31/lab-rol_dfsnp/ReportingLabel</t>
  </si>
  <si>
    <t>jsc-rep_core_2017-12-31.xsd#jsc-rep_DisclosureOfManagedPortfoliosForOthersPayables@http://www.jsc.gov.jo/xbrl/2017-12-31/lab-rol_dfsnp/ReportingLabel</t>
  </si>
  <si>
    <t>jsc-rep_core_2017-12-31.xsd#jsc-rep_DisclosureOfBrokerageCustomersPayables@http://www.jsc.gov.jo/xbrl/2017-12-31/lab-rol_dfsnp/ReportingLabel</t>
  </si>
  <si>
    <t>jsc-rep_core_2017-12-31.xsd#jsc-rep_DisclosureOfTradeAndOtherPayablesToRelatedParties@http://www.jsc.gov.jo/xbrl/2017-12-31/lab-rol_dfsnp/ReportingLabel</t>
  </si>
  <si>
    <t>jsc-rep_core_2017-12-31.xsd#jsc-rep_DisclosureOfOtherCurrentPayables</t>
  </si>
  <si>
    <t>jsc-rep_core_2017-12-31.xsd#jsc-rep_DisclosureOfCurrentDerivativeFinancialLiabilities</t>
  </si>
  <si>
    <t>full_ifrs-cor_2017-03-09.xsd#ifrs-full_DisclosureOfOtherCurrentLiabilitiesExplanatory@http://www.jsc.gov.jo/xbrl/2017-12-31/lab-rol_dfsnp/ReportingLabel</t>
  </si>
  <si>
    <t>full_ifrs-cor_2017-03-09.xsd#ifrs-full_DisclosureOfRevenueExplanatory@http://www.jsc.gov.jo/xbrl/2017-12-31/lab-rol_dfsnp/ReportingLabel</t>
  </si>
  <si>
    <t>jsc-rep_core_2017-12-31.xsd#jsc-rep_DisclosureOfNetChangesInFairValueOfFinancialAssetsAtFairValueThroughProfitAndLoss@http://www.jsc.gov.jo/xbrl/2017-12-31/lab-rol_dfsnp/ReportingLabel</t>
  </si>
  <si>
    <t>jsc-rep_core_2017-12-31.xsd#jsc-rep_DisclosureOfDividendsOnFinancialAssetsAtFairValueThroughOtherComprehensiveIncome</t>
  </si>
  <si>
    <t>jsc-rep_core_2017-12-31.xsd#jsc-rep_DisclosureOfGainsLossesOfSalesFinancialAssetsAtFairValueThroughOtherComprehensiveIncomeForBond</t>
  </si>
  <si>
    <t>jsc-rep_core_2017-12-31.xsd#jsc-rep_DisclosureOfGainsLossesOnFinancialAssetsCarriedAtAmortizedCost</t>
  </si>
  <si>
    <t>full_ifrs-cor_2017-03-09.xsd#ifrs-full_DisclosureOfFinanceIncomeExplanatory@http://www.jsc.gov.jo/xbrl/2017-12-31/lab-rol_dfsnp/ReportingLabel</t>
  </si>
  <si>
    <t>jsc-rep_core_2017-12-31.xsd#jsc-rep_DisclosureOfShareOfProfitLossOfAssociatesAndJointVenturesAccountedForUsingEquityMethod</t>
  </si>
  <si>
    <t>jsc-rep_core_2017-12-31.xsd#jsc-rep_DisclosureOfOtherRevenue@http://www.jsc.gov.jo/xbrl/2017-12-31/lab-rol_dfsnp/ReportingLabel</t>
  </si>
  <si>
    <t>full_ifrs-cor_2017-03-09.xsd#ifrs-full_DisclosureOfDepreciationAndAmortisationExpenseExplanatory@http://www.jsc.gov.jo/xbrl/2017-12-31/lab-rol_dfsnp/ReportingLabel</t>
  </si>
  <si>
    <t>full_ifrs-cor_2017-03-09.xsd#ifrs-full_DisclosureOfGeneralAndAdministrativeExpenseExplanatory@http://www.jsc.gov.jo/xbrl/2017-12-31/lab-rol_dfsnp/ReportingLabel</t>
  </si>
  <si>
    <t>jsc-rep_core_2017-12-31.xsd#jsc-rep_DisclosureOfOtherExpenses@http://www.jsc.gov.jo/xbrl/2017-12-31/lab-rol_dfsnp/ReportingLabel</t>
  </si>
  <si>
    <t>full_ifrs-cor_2017-03-09.xsd#ifrs-full_DisclosureOfFinanceCostExplanatory@http://www.jsc.gov.jo/xbrl/2017-12-31/lab-rol_dfsnp/ReportingLabel</t>
  </si>
  <si>
    <t>jsc-rep_core_2017-12-31.xsd#jsc-rep_DisclosureOfIncomeTaxExpenseExplanatory@http://www.jsc.gov.jo/xbrl/2017-12-31/lab-rol_dfsnp/ReportingLabel</t>
  </si>
  <si>
    <t>full_ifrs-cor_2017-03-09.xsd#ifrs-full_DisclosureOfDiscontinuedOperationsExplanatory@http://www.jsc.gov.jo/xbrl/2017-12-31/lab-rol_dfsnp/ReportingLabel</t>
  </si>
  <si>
    <t>full_ifrs-cor_2017-03-09.xsd#ifrs-full_DisclosureOfCashFlowStatementExplanatory@http://www.jsc.gov.jo/xbrl/2017-12-31/lab-rol_dfsnp/ReportingLabel</t>
  </si>
  <si>
    <t>full_ifrs-cor_2017-03-09.xsd#ifrs-full_DisclosureOfCollateralExplanatory</t>
  </si>
  <si>
    <t>full_ifrs-cor_2017-03-09.xsd#ifrs-full_DisclosureOfClaimsAndBenefitsPaidExplanatory</t>
  </si>
  <si>
    <t>full_ifrs-cor_2017-03-09.xsd#ifrs-full_DisclosureOfCommitmentsExplanatory</t>
  </si>
  <si>
    <t>full_ifrs-cor_2017-03-09.xsd#ifrs-full_DisclosureOfCommitmentsAndContingentLiabilitiesExplanatory@http://www.jsc.gov.jo/xbrl/2017-12-31/lab-rol_dfsnp/ReportingLabel</t>
  </si>
  <si>
    <t>full_ifrs-cor_2017-03-09.xsd#ifrs-full_DisclosureOfContingentLiabilitiesExplanatory</t>
  </si>
  <si>
    <t>full_ifrs-cor_2017-03-09.xsd#ifrs-full_DisclosureOfDebtSecuritiesExplanatory</t>
  </si>
  <si>
    <t>full_ifrs-cor_2017-03-09.xsd#ifrs-full_DisclosureOfEffectOfChangesInForeignExchangeRatesExplanatory</t>
  </si>
  <si>
    <t>full_ifrs-cor_2017-03-09.xsd#ifrs-full_DisclosureOfEmployeeBenefitsExplanatory</t>
  </si>
  <si>
    <t>full_ifrs-cor_2017-03-09.xsd#ifrs-full_DisclosureOfEventsAfterReportingPeriodExplanatory</t>
  </si>
  <si>
    <t>full_ifrs-cor_2017-03-09.xsd#ifrs-full_DisclosureOfFairValueOfFinancialInstrumentsExplanatory</t>
  </si>
  <si>
    <t>jsc-rep_core_2017-12-31.xsd#jsc-rep_DisclosureOfRiskManagement@http://www.jsc.gov.jo/xbrl/2017-12-31/lab-rol_dfsnp/ReportingLabel</t>
  </si>
  <si>
    <t>full_ifrs-cor_2017-03-09.xsd#ifrs-full_DisclosureOfFinancialRiskManagementExplanatory</t>
  </si>
  <si>
    <t>full_ifrs-cor_2017-03-09.xsd#ifrs-full_DisclosureOfCreditRiskExplanatory</t>
  </si>
  <si>
    <t>full_ifrs-cor_2017-03-09.xsd#ifrs-full_DisclosureOfLiquidityRiskExplanatory</t>
  </si>
  <si>
    <t>full_ifrs-cor_2017-03-09.xsd#ifrs-full_DisclosureOfMarketRiskExplanatory</t>
  </si>
  <si>
    <t>jsc-rep_core_2017-12-31.xsd#jsc-rep_DisclosureOfCurrencyRisk</t>
  </si>
  <si>
    <t>full_ifrs-cor_2017-03-09.xsd#ifrs-full_DisclosureOfFirstTimeAdoptionExplanatory</t>
  </si>
  <si>
    <t>full_ifrs-cor_2017-03-09.xsd#ifrs-full_DisclosureOfGoingConcernExplanatory@http://www.jsc.gov.jo/xbrl/2017-12-31/lab-rol_dfsnp/ReportingLabel</t>
  </si>
  <si>
    <t>full_ifrs-cor_2017-03-09.xsd#ifrs-full_DisclosureOfImpairmentOfAssetsExplanatory</t>
  </si>
  <si>
    <t>jsc-rep_core_2017-12-31.xsd#jsc-rep_DisclosureOfObjectivesPoliciesAndProcessesForManagingCapital@http://www.jsc.gov.jo/xbrl/2017-12-31/lab-rol_dfsnp/ReportingLabel</t>
  </si>
  <si>
    <t>jsc-rep_core_2017-12-31.xsd#jsc-rep_DisclosureOfReclassificationOfFinancialInstruments</t>
  </si>
  <si>
    <t>full_ifrs-cor_2017-03-09.xsd#ifrs-full_DisclosureOfRepurchaseAndReverseRepurchaseAgreementsExplanatory</t>
  </si>
  <si>
    <t>jsc-rep_core_2017-12-31.xsd#jsc-rep_DisclosureOfCorporateGovernanceRulesGuidebook</t>
  </si>
  <si>
    <t>jsc-rep_core_2017-12-31.xsd#jsc-rep_DisclosureOfAccountsManagedForBenefitOfClients@http://www.jsc.gov.jo/xbrl/2017-12-31/lab-rol_dfsnp/ReportingLabel</t>
  </si>
  <si>
    <t>jsc-rep_core_2017-12-31.xsd#jsc-rep_DisclosureOfSectorialInformation</t>
  </si>
  <si>
    <t>jsc-rep_core_2017-12-31.xsd#jsc-rep_DisclosureOfMeetingOfBoardOfDirectors@http://www.jsc.gov.jo/xbrl/2017-12-31/lab-rol_dfsnp/ReportingLabel</t>
  </si>
  <si>
    <t>jsc-rep_core_2017-12-31.xsd#jsc-rep_DisclosureOfAnalysisOfMaturitiesOffAssetAndLiabilities@http://www.jsc.gov.jo/xbrl/2017-12-31/lab-rol_dfsnp/ReportingLabel</t>
  </si>
  <si>
    <t>jsc-rep_core_2017-12-31.xsd#jsc-rep_DisclosureOfLawsuitsAgainstTheCompany@http://www.jsc.gov.jo/xbrl/2017-12-31/lab-rol_dfsnp/ReportingLabel</t>
  </si>
  <si>
    <t>jsc-rep_core_2017-12-31.xsd#jsc-rep_AdoptionOfNewAndRevisedInternationalFinancialReportingStandards@http://www.jsc.gov.jo/xbrl/2017-12-31/lab-rol_dfsnp/ReportingLabel</t>
  </si>
  <si>
    <t>jsc-rep_core_2017-12-31.xsd#jsc-rep_DisclosureOfComparativeFigures</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</si>
  <si>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</si>
  <si>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</si>
  <si>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</si>
  <si>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</si>
  <si>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</si>
  <si>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253530a3-ca1e-4fdf-9741-8b4655e03da6:~:StatementOfFinancialPosition_1:~:NotMandatory:~:True:~:0:~:True:~:&lt;?xml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</si>
  <si>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2ad920e8-c7dc-40ea-91bd-76dbaf5f1924:~:IncomeStatements_1:~:NotMandatory:~:True:~:0:~:True:~:&lt;?xml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</si>
  <si>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179dbf7e-4469-4a4a-9409-67bfe2e3fd47:~:SOCI-PresentedNetOfTax_1:~:NotMandatory:~:True:~:0:~:True:~:&lt;?xml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</si>
  <si>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6f830e01-6c44-4b55-b0f0-c16ee2d63020:~:SOCFlowsIndirectMethod_1:~:NotMandatory:~:True:~:0:~:True:~:&lt;?xml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</si>
  <si>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da11a27a-9546-420d-813a-a63a9cf5255d:~:Layout1:~:NotMandatory:~:True:~:1:~:True:~:&lt;?xml version="1.0" encoding="utf-16"?&gt;_x000D_
&lt;Customization xmlns:xsi="http://www.w3.org/2001/XMLSchema-instance" xmlns:xsd="http://www.w3.org/2001/XMLSchema" LayoutByDate="True" /&gt;:~:LytHyc:~::~:False:~:False:~::~:full_ifrs-cor_2017-03-09.xsd#ifrs-full_StatementOfChangesInEquityTable</t>
  </si>
  <si>
    <t>f9c4f62b-04ea-4402-97d3-6c193e20ad67:~:Layout11:~:NotMandatory:~:True:~:11:~:True:~:&lt;?xml version="1.0" encoding="utf-16"?&gt;_x000D_
&lt;Customization xmlns:xsi="http://www.w3.org/2001/XMLSchema-instance" xmlns:xsd="http://www.w3.org/2001/XMLSchema" /&gt;:~:LytHyc:~::~:False:~:True:~::~:full_ifrs-cor_2017-03-09.xsd#ifrs-full_DisclosureOfInvestmentPropertyTable</t>
  </si>
  <si>
    <t>2f1c11c7-8988-420d-b734-cf29abe7deb7:~:Layout10:~:NotMandatory:~:True:~:10:~:True:~:&lt;?xml version="1.0" encoding="utf-16"?&gt;_x000D_
&lt;Customization xmlns:xsi="http://www.w3.org/2001/XMLSchema-instance" xmlns:xsd="http://www.w3.org/2001/XMLSchema" /&gt;:~:LytHyc:~::~:False:~:True:~::~:full_ifrs-cor_2017-03-09.xsd#ifrs-full_DisclosureOfInvestmentPropertyTable</t>
  </si>
  <si>
    <t>f1a32a54-dc9d-4536-99ba-0a76247f6a0a:~:Layout9:~:NotMandatory:~:True:~:9:~:True:~:&lt;?xml version="1.0" encoding="utf-16"?&gt;_x000D_
&lt;Customization xmlns:xsi="http://www.w3.org/2001/XMLSchema-instance" xmlns:xsd="http://www.w3.org/2001/XMLSchema" /&gt;:~:LytHyc:~::~:False:~:True:~::~:full_ifrs-cor_2017-03-09.xsd#ifrs-full_DisclosureOfInvestmentPropertyTable</t>
  </si>
  <si>
    <t>9b1f453c-56b6-4c01-b53c-a920febed46a:~:Layout8:~:NotMandatory:~:True:~:8:~:True:~:&lt;?xml version="1.0" encoding="utf-16"?&gt;_x000D_
&lt;Customization xmlns:xsi="http://www.w3.org/2001/XMLSchema-instance" xmlns:xsd="http://www.w3.org/2001/XMLSchema" /&gt;:~:LytHyc:~::~:False:~:True:~::~:full_ifrs-cor_2017-03-09.xsd#ifrs-full_DisclosureOfInvestmentPropertyTable</t>
  </si>
  <si>
    <t>7c316727-1584-4eb1-877f-092ab1764691:~:Layout7:~:NotMandatory:~:True:~:7:~:True:~:&lt;?xml version="1.0" encoding="utf-16"?&gt;_x000D_
&lt;Customization xmlns:xsi="http://www.w3.org/2001/XMLSchema-instance" xmlns:xsd="http://www.w3.org/2001/XMLSchema" /&gt;:~:LytHyc:~::~:False:~:True:~::~:full_ifrs-cor_2017-03-09.xsd#ifrs-full_DisclosureOfInvestmentPropertyTable</t>
  </si>
  <si>
    <t>5f404af2-e6f6-4c6d-91eb-c01d1e04ea8d:~:Layout6:~:NotMandatory:~:True:~:6:~:True:~:&lt;?xml version="1.0" encoding="utf-16"?&gt;_x000D_
&lt;Customization xmlns:xsi="http://www.w3.org/2001/XMLSchema-instance" xmlns:xsd="http://www.w3.org/2001/XMLSchema" /&gt;:~:LytHyc:~::~:False:~:True:~::~:full_ifrs-cor_2017-03-09.xsd#ifrs-full_DisclosureOfInvestmentPropertyTable</t>
  </si>
  <si>
    <t>9f870d32-79df-4cd2-ab00-042bd26af3a4:~:Layout5:~:NotMandatory:~:True:~:5:~:True:~:&lt;?xml version="1.0" encoding="utf-16"?&gt;_x000D_
&lt;Customization xmlns:xsi="http://www.w3.org/2001/XMLSchema-instance" xmlns:xsd="http://www.w3.org/2001/XMLSchema" /&gt;:~:LytHyc:~::~:False:~:True:~::~:full_ifrs-cor_2017-03-09.xsd#ifrs-full_DisclosureOfInvestmentPropertyTable</t>
  </si>
  <si>
    <t>2a9a96a8-7182-4b9f-a1bf-59f60ff97553:~:Layout4:~:NotMandatory:~:True:~:4:~:True:~:&lt;?xml version="1.0" encoding="utf-16"?&gt;_x000D_
&lt;Customization xmlns:xsi="http://www.w3.org/2001/XMLSchema-instance" xmlns:xsd="http://www.w3.org/2001/XMLSchema" /&gt;:~:LytHyc:~::~:False:~:True:~::~:full_ifrs-cor_2017-03-09.xsd#ifrs-full_DisclosureOfInvestmentPropertyTable</t>
  </si>
  <si>
    <t>ffd8441b-4798-4bba-83cf-6f32cf5b910f:~:Layout3:~:NotMandatory:~:True:~:3:~:True:~:&lt;?xml version="1.0" encoding="utf-16"?&gt;_x000D_
&lt;Customization xmlns:xsi="http://www.w3.org/2001/XMLSchema-instance" xmlns:xsd="http://www.w3.org/2001/XMLSchema" LayoutByDate="True" /&gt;:~:LytHyc:~::~:False:~:False:~::~:full_ifrs-cor_2017-03-09.xsd#ifrs-full_DisclosureOfInvestmentPropertyTable</t>
  </si>
  <si>
    <t>deb6452f-c130-4f33-94b6-bb007a3b279b:~:Layout2:~:NotMandatory:~:True:~:2:~:True:~:&lt;?xml version="1.0" encoding="utf-16"?&gt;_x000D_
&lt;Customization xmlns:xsi="http://www.w3.org/2001/XMLSchema-instance" xmlns:xsd="http://www.w3.org/2001/XMLSchema" /&gt;:~:LytHyc:~::~:False:~:True:~::~:full_ifrs-cor_2017-03-09.xsd#ifrs-full_DisclosureOfInvestmentPropertyTable</t>
  </si>
  <si>
    <t>fa878e3f-cca7-409b-8ebf-60aaf5d0b976:~:Layout1:~:NotMandatory:~:True:~:1:~:True:~:&lt;?xml version="1.0" encoding="utf-16"?&gt;_x000D_
&lt;Customization xmlns:xsi="http://www.w3.org/2001/XMLSchema-instance" xmlns:xsd="http://www.w3.org/2001/XMLSchema" LayoutByDate="True" /&gt;:~:LytHyc:~::~:False:~:False:~::~:full_ifrs-cor_2017-03-09.xsd#ifrs-full_DisclosureOfInvestmentPropertyTable</t>
  </si>
  <si>
    <t>7fe1d54b-2210-429b-8294-7c32de83cd46:~:Layout9:~:NotMandatory:~:True:~:9:~:True:~:&lt;?xml version="1.0" encoding="utf-16"?&gt;_x000D_
&lt;Customization xmlns:xsi="http://www.w3.org/2001/XMLSchema-instance" xmlns:xsd="http://www.w3.org/2001/XMLSchema" /&gt;:~:LytHyc:~::~:False:~:True:~::~:jsc-rep_core_2017-12-31.xsd#jsc-rep_RetainedEarningsTable</t>
  </si>
  <si>
    <t>0df861e7-c9eb-415f-8612-e65fdde41100:~:Layout8:~:NotMandatory:~:True:~:8:~:True:~:&lt;?xml version="1.0" encoding="utf-16"?&gt;_x000D_
&lt;Customization xmlns:xsi="http://www.w3.org/2001/XMLSchema-instance" xmlns:xsd="http://www.w3.org/2001/XMLSchema" /&gt;:~:LytHyc:~::~:False:~:True:~::~:jsc-rep_core_2017-12-31.xsd#jsc-rep_RetainedEarningsTable</t>
  </si>
  <si>
    <t>ecf7fbf9-b5d0-499e-b242-a0f8b9371516:~:Layout7:~:NotMandatory:~:True:~:7:~:True:~:&lt;?xml version="1.0" encoding="utf-16"?&gt;_x000D_
&lt;Customization xmlns:xsi="http://www.w3.org/2001/XMLSchema-instance" xmlns:xsd="http://www.w3.org/2001/XMLSchema" /&gt;:~:LytHyc:~::~:False:~:True:~::~:jsc-rep_core_2017-12-31.xsd#jsc-rep_RetainedEarningsTable</t>
  </si>
  <si>
    <t>f35a90c3-4472-4bff-aa4c-791aed62043c:~:Layout6:~:NotMandatory:~:True:~:6:~:True:~:&lt;?xml version="1.0" encoding="utf-16"?&gt;_x000D_
&lt;Customization xmlns:xsi="http://www.w3.org/2001/XMLSchema-instance" xmlns:xsd="http://www.w3.org/2001/XMLSchema" /&gt;:~:LytHyc:~::~:False:~:True:~::~:jsc-rep_core_2017-12-31.xsd#jsc-rep_RetainedEarningsTable</t>
  </si>
  <si>
    <t>646a3a50-a252-488a-b906-f9e5a3d1aa0c:~:Layout5:~:NotMandatory:~:True:~:5:~:True:~:&lt;?xml version="1.0" encoding="utf-16"?&gt;_x000D_
&lt;Customization xmlns:xsi="http://www.w3.org/2001/XMLSchema-instance" xmlns:xsd="http://www.w3.org/2001/XMLSchema" /&gt;:~:LytHyc:~::~:False:~:True:~::~:jsc-rep_core_2017-12-31.xsd#jsc-rep_RetainedEarningsTable</t>
  </si>
  <si>
    <t>facac75c-f104-4a42-be3d-9a2de8ba1c48:~:Layout4:~:NotMandatory:~:True:~:4:~:True:~:&lt;?xml version="1.0" encoding="utf-16"?&gt;_x000D_
&lt;Customization xmlns:xsi="http://www.w3.org/2001/XMLSchema-instance" xmlns:xsd="http://www.w3.org/2001/XMLSchema" /&gt;:~:LytHyc:~::~:False:~:True:~::~:jsc-rep_core_2017-12-31.xsd#jsc-rep_RetainedEarningsTable</t>
  </si>
  <si>
    <t>60963d06-00ce-4bda-acc6-a58e68416a59:~:Layout3:~:NotMandatory:~:True:~:3:~:True:~:&lt;?xml version="1.0" encoding="utf-16"?&gt;_x000D_
&lt;Customization xmlns:xsi="http://www.w3.org/2001/XMLSchema-instance" xmlns:xsd="http://www.w3.org/2001/XMLSchema" /&gt;:~:LytHyc:~::~:False:~:True:~::~:jsc-rep_core_2017-12-31.xsd#jsc-rep_RetainedEarningsTable</t>
  </si>
  <si>
    <t>3410eb6a-7d78-4b28-94da-cd0630f01c48:~:Layout2:~:NotMandatory:~:True:~:2:~:True:~:&lt;?xml version="1.0" encoding="utf-16"?&gt;_x000D_
&lt;Customization xmlns:xsi="http://www.w3.org/2001/XMLSchema-instance" xmlns:xsd="http://www.w3.org/2001/XMLSchema" /&gt;:~:LytHyc:~::~:False:~:True:~::~:jsc-rep_core_2017-12-31.xsd#jsc-rep_RetainedEarningsTable</t>
  </si>
  <si>
    <t>ae42162c-7ebd-4714-88b3-effec6b79634:~:Layout1:~:NotMandatory:~:True:~:1:~:True:~:&lt;?xml version="1.0" encoding="utf-16"?&gt;_x000D_
&lt;Customization xmlns:xsi="http://www.w3.org/2001/XMLSchema-instance" xmlns:xsd="http://www.w3.org/2001/XMLSchema" /&gt;:~:LytHyc:~::~:False:~:True:~::~:jsc-rep_core_2017-12-31.xsd#jsc-rep_RetainedEarningsTable</t>
  </si>
  <si>
    <t>c2be498f-04d8-4ffb-975a-6f2b25724df0:~:AnalysisOfIncomeExpense_1:~:NotMandatory:~:True:~:0:~:True:~:&lt;?xml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/&gt;:~:LytLin:~::~:False:~:True:~:full_ifrs-cor_2017-03-09.xsd#ifrs-full_AnalysisOfIncomeAndExpenseAbstract@http://www.xbrl.org/2003/role/label:~:</t>
  </si>
  <si>
    <t>a9707650-566f-4c79-ab82-793c4832a11e:~:Layout1:~:NotMandatory:~:True:~:1:~:True:~:&lt;?xml version="1.0" encoding="utf-16"?&gt;_x000D_
&lt;Customization xmlns:xsi="http://www.w3.org/2001/XMLSchema-instance" xmlns:xsd="http://www.w3.org/2001/XMLSchema" LayoutByDate="True" /&gt;:~:LytHyc:~::~:False:~:False:~::~:full_ifrs-cor_2017-03-09.xsd#ifrs-full_DisclosureOfPropertyPlantAndEquipmentTable</t>
  </si>
  <si>
    <t>378dc4cc-7623-4517-845f-afe6e03f5d95:~:Layout3:~:NotMandatory:~:True:~:3:~:True:~:&lt;?xml version="1.0" encoding="utf-16"?&gt;_x000D_
&lt;Customization xmlns:xsi="http://www.w3.org/2001/XMLSchema-instance" xmlns:xsd="http://www.w3.org/2001/XMLSchema" LayoutByDate="True" /&gt;:~:LytHyc:~::~:False:~:False:~::~:full_ifrs-cor_2017-03-09.xsd#ifrs-full_DisclosureOfFinancialAssetsTable</t>
  </si>
  <si>
    <t>b170ff1f-628e-412b-8415-f9d13d368ae6:~:Layout2:~:NotMandatory:~:True:~:2:~:True:~:&lt;?xml version="1.0" encoding="utf-16"?&gt;_x000D_
&lt;Customization xmlns:xsi="http://www.w3.org/2001/XMLSchema-instance" xmlns:xsd="http://www.w3.org/2001/XMLSchema" LayoutByDate="True" /&gt;:~:LytHyc:~::~:False:~:False:~::~:full_ifrs-cor_2017-03-09.xsd#ifrs-full_DisclosureOfFinancialAssetsTable</t>
  </si>
  <si>
    <t>fb2e78b8-fc77-459b-bc36-f110ed73eea2:~:Layout1:~:NotMandatory:~:True:~:1:~:True:~:&lt;?xml version="1.0" encoding="utf-16"?&gt;_x000D_
&lt;Customization xmlns:xsi="http://www.w3.org/2001/XMLSchema-instance" xmlns:xsd="http://www.w3.org/2001/XMLSchema" LayoutByDate="True" /&gt;:~:LytHyc:~::~:False:~:False:~::~:full_ifrs-cor_2017-03-09.xsd#ifrs-full_DisclosureOfFinancialAssetsTable</t>
  </si>
  <si>
    <t>533835f6-24a1-459b-9189-44575729dcc8:~:Layout1:~:NotMandatory:~:True:~:1:~:True:~:&lt;?xml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</si>
  <si>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36b75422-b596-4498-8a1d-8eb23e6cb33e:~:Layout8:~:NotMandatory:~:True:~:8:~:True:~:&lt;?xml version="1.0" encoding="utf-16"?&gt;_x000D_
&lt;Customization xmlns:xsi="http://www.w3.org/2001/XMLSchema-instance" xmlns:xsd="http://www.w3.org/2001/XMLSchema" /&gt;:~:LytHyc:~::~:False:~:True:~::~:jsc-rep_core_2017-12-31.xsd#jsc-rep_ItemsAttributableToDeferredTaxAssetsTable</t>
  </si>
  <si>
    <t>8b51cee3-eba4-410b-b38b-cc17b26c5dc7:~:Layout7:~:NotMandatory:~:True:~:7:~:True:~:&lt;?xml version="1.0" encoding="utf-16"?&gt;_x000D_
&lt;Customization xmlns:xsi="http://www.w3.org/2001/XMLSchema-instance" xmlns:xsd="http://www.w3.org/2001/XMLSchema" /&gt;:~:LytHyc:~::~:False:~:True:~::~:jsc-rep_core_2017-12-31.xsd#jsc-rep_ItemsAttributableToDeferredTaxAssetsTable</t>
  </si>
  <si>
    <t>a695c983-e40b-44d1-8452-07cf71ca6fa7:~:Layout6:~:NotMandatory:~:True:~:6:~:True:~:&lt;?xml version="1.0" encoding="utf-16"?&gt;_x000D_
&lt;Customization xmlns:xsi="http://www.w3.org/2001/XMLSchema-instance" xmlns:xsd="http://www.w3.org/2001/XMLSchema" LayoutByDate="True" /&gt;:~:LytHyc:~::~:False:~:False:~::~:jsc-rep_core_2017-12-31.xsd#jsc-rep_ItemsAttributableToDeferredTaxAssetsTable</t>
  </si>
  <si>
    <t>83453fed-456e-4682-b590-1d1960ec3bce:~:Layout5:~:NotMandatory:~:True:~:5:~:True:~:&lt;?xml version="1.0" encoding="utf-16"?&gt;_x000D_
&lt;Customization xmlns:xsi="http://www.w3.org/2001/XMLSchema-instance" xmlns:xsd="http://www.w3.org/2001/XMLSchema" LayoutByDate="True" /&gt;:~:LytHyc:~::~:False:~:False:~::~:jsc-rep_core_2017-12-31.xsd#jsc-rep_ItemsAttributableToDeferredTaxAssetsTable</t>
  </si>
  <si>
    <t>c2b71022-2de9-42fd-840d-206f0330aa27:~:Layout4:~:NotMandatory:~:True:~:4:~:True:~:&lt;?xml version="1.0" encoding="utf-16"?&gt;_x000D_
&lt;Customization xmlns:xsi="http://www.w3.org/2001/XMLSchema-instance" xmlns:xsd="http://www.w3.org/2001/XMLSchema" /&gt;:~:LytHyc:~::~:False:~:True:~::~:jsc-rep_core_2017-12-31.xsd#jsc-rep_ItemsAttributableToDeferredTaxAssetsTable</t>
  </si>
  <si>
    <t>88814097-a283-45ae-a169-eb14dc5408dc:~:Layout3:~:NotMandatory:~:True:~:3:~:True:~:&lt;?xml version="1.0" encoding="utf-16"?&gt;_x000D_
&lt;Customization xmlns:xsi="http://www.w3.org/2001/XMLSchema-instance" xmlns:xsd="http://www.w3.org/2001/XMLSchema" LayoutByDate="True" /&gt;:~:LytHyc:~::~:False:~:False:~::~:jsc-rep_core_2017-12-31.xsd#jsc-rep_ItemsAttributableToDeferredTaxAssetsTable</t>
  </si>
  <si>
    <t>4cdef2fd-ca94-4fb8-b6af-ba79799d79ed:~:Layout2:~:NotMandatory:~:True:~:2:~:True:~:&lt;?xml version="1.0" encoding="utf-16"?&gt;_x000D_
&lt;Customization xmlns:xsi="http://www.w3.org/2001/XMLSchema-instance" xmlns:xsd="http://www.w3.org/2001/XMLSchema" LayoutByDate="True" /&gt;:~:LytHyc:~::~:False:~:False:~::~:jsc-rep_core_2017-12-31.xsd#jsc-rep_ItemsAttributableToDeferredTaxAssetsTable</t>
  </si>
  <si>
    <t>5404c58b-b970-47b4-8a6b-f62d951ea18f:~:Layout1:~:NotMandatory:~:True:~:1:~:True:~:&lt;?xml version="1.0" encoding="utf-16"?&gt;_x000D_
&lt;Customization xmlns:xsi="http://www.w3.org/2001/XMLSchema-instance" xmlns:xsd="http://www.w3.org/2001/XMLSchema" /&gt;:~:LytHyc:~::~:False:~:True:~::~:jsc-rep_core_2017-12-31.xsd#jsc-rep_ItemsAttributableToDeferredTaxAssetsTable</t>
  </si>
  <si>
    <t>f011a4a8-6685-48dd-875d-36f73e9927c7:~:Layout2:~:NotMandatory:~:True:~:2:~:True:~:&lt;?xml version="1.0" encoding="utf-16"?&gt;_x000D_
&lt;Customization xmlns:xsi="http://www.w3.org/2001/XMLSchema-instance" xmlns:xsd="http://www.w3.org/2001/XMLSchema" LayoutByDate="True" /&gt;:~:LytHyc:~::~:False:~:False:~::~:jsc-rep_core_2017-12-31.xsd#jsc-rep_DisclosureOfPartnersShareCapitalTable</t>
  </si>
  <si>
    <t>f02cace1-db6b-4cd3-aedb-1744db6512e0:~:Layout1:~:NotMandatory:~:True:~:1:~:True:~:&lt;?xml version="1.0" encoding="utf-16"?&gt;_x000D_
&lt;Customization xmlns:xsi="http://www.w3.org/2001/XMLSchema-instance" xmlns:xsd="http://www.w3.org/2001/XMLSchema" LayoutByDate="True" /&gt;:~:LytHyc:~::~:False:~:False:~::~:jsc-rep_core_2017-12-31.xsd#jsc-rep_DisclosureOfPartnersShareCapitalTable</t>
  </si>
  <si>
    <t>dei_WhetherReportingEntityIsCompanyOrMutualFund</t>
  </si>
  <si>
    <t>dei_RegistrationNumberOfReportingEntity</t>
  </si>
  <si>
    <t>10265</t>
  </si>
  <si>
    <t>ifrs-full_NameOfReportingEntityOrOtherMeansOfIdentification</t>
  </si>
  <si>
    <t>ELITE FINANCIAL SERVICES</t>
  </si>
  <si>
    <t>dei_TypeOfLegalEntity</t>
  </si>
  <si>
    <t>LLC</t>
  </si>
  <si>
    <t>dei_TypeOfIndustry</t>
  </si>
  <si>
    <t>dei_TypeOfSubSector</t>
  </si>
  <si>
    <t>dei_TypeOfFiling</t>
  </si>
  <si>
    <t>Q2 (Semi Annual)</t>
  </si>
  <si>
    <t>dei_WhetherEntityPreparingFinancialStatementsForFirstTimeSinceEstablishment</t>
  </si>
  <si>
    <t>dei_CurrentPeriodStartDate</t>
  </si>
  <si>
    <t>01/04/2022</t>
  </si>
  <si>
    <t>ifrs-full_DateOfEndOfReportingPeriod2013</t>
  </si>
  <si>
    <t>30/06/2022</t>
  </si>
  <si>
    <t>ConsolidatedElement</t>
  </si>
  <si>
    <t>Standalone</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</si>
  <si>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</si>
  <si>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</si>
  <si>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</si>
  <si>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</si>
  <si>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</si>
  <si>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</si>
  <si>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</si>
  <si>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</si>
  <si>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</si>
  <si>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</si>
  <si>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</si>
  <si>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</si>
  <si>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TaxonomyVersion</t>
  </si>
  <si>
    <t>1.0.0</t>
  </si>
  <si>
    <t>TaxonomyPath</t>
  </si>
  <si>
    <t>JSC_taxonomy\reports\dfsnp\dfsnp_entry_2017-12-31.xsd</t>
  </si>
  <si>
    <t>ToolLanguage</t>
  </si>
  <si>
    <t>PackageName</t>
  </si>
  <si>
    <t>FS</t>
  </si>
  <si>
    <t>CreateTemplate</t>
  </si>
  <si>
    <t>1</t>
  </si>
  <si>
    <t>IsImport</t>
  </si>
  <si>
    <t>0</t>
  </si>
  <si>
    <t>IsPriorData</t>
  </si>
  <si>
    <t>IsOpenOptimizeTemplate</t>
  </si>
  <si>
    <t>شركة</t>
  </si>
  <si>
    <t>النخبة للخدمات المالية</t>
  </si>
  <si>
    <t>شركة ذات مسؤولية محدودة</t>
  </si>
  <si>
    <t>قطاع مالي</t>
  </si>
  <si>
    <t>نموذج شركات الخدمات المالية المرخصة عدا الشركات المساهمة العامة</t>
  </si>
  <si>
    <t>الربع الثاني (نصف سنوي)</t>
  </si>
  <si>
    <t>لا</t>
  </si>
  <si>
    <t>مستقلة</t>
  </si>
  <si>
    <t>مُراجع</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</si>
  <si>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</si>
  <si>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Tool\Taxonomy\JSC_taxonomy\reports\dfsnp\dfsnp_entry_2017-12-31.xsd" /&gt;_x000D_
  &lt;add key="PublishPath" value="" /&gt;_x000D_
  &lt;add key="Culture" value="en-GB" /&gt;_x000D_
  &lt;add key="Scheme" value="" /&gt;_x000D_
  &lt;add key="ProjectMode" value="Package" /&gt;_x000D_
  &lt;add key="StartupSheet" value="Introduction" /&gt;_x000D_
  &lt;add key="VersionNo" value="1.0.10" /&gt;_x000D_
  &lt;add key="IsTriggered" value="false" /&gt;_x000D_
&lt;/ProjectConfig&gt;</t>
  </si>
  <si>
    <t>01/01/2022</t>
  </si>
  <si>
    <t>01/04/2021</t>
  </si>
  <si>
    <t>30/06/2021</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</si>
  <si>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</si>
  <si>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</si>
  <si>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</si>
  <si>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</si>
  <si>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</si>
  <si>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</si>
  <si>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</si>
  <si>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</si>
  <si>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</si>
  <si>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</si>
  <si>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</si>
  <si>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</si>
  <si>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</si>
  <si>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</si>
  <si>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</si>
  <si>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</si>
  <si>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الإفصاح عن حصص الشركاء</t>
  </si>
  <si>
    <t>مزيد من الخيارات</t>
  </si>
  <si>
    <t>عام</t>
  </si>
  <si>
    <t>الإفصاحات</t>
  </si>
  <si>
    <t>قائمة</t>
  </si>
  <si>
    <t>الإيضاحات</t>
  </si>
  <si>
    <t>قائمة المحتويات</t>
  </si>
  <si>
    <t>01/01/2021</t>
  </si>
  <si>
    <t>31/12/2021</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</si>
  <si>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</si>
  <si>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</si>
  <si>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</si>
  <si>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</si>
  <si>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</si>
  <si>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</si>
  <si>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</si>
  <si>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</si>
  <si>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</si>
  <si>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</si>
  <si>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</si>
  <si>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</si>
  <si>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</si>
  <si>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</si>
  <si>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</si>
  <si>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</si>
  <si>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</si>
  <si>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</si>
  <si>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</si>
  <si>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</si>
  <si>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</si>
  <si>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</si>
  <si>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</si>
  <si>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</si>
  <si>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</si>
  <si>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</si>
  <si>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</si>
  <si>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</si>
  <si>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</si>
  <si>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</si>
  <si>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</si>
  <si>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</si>
  <si>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</si>
  <si>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</si>
  <si>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</si>
  <si>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</si>
  <si>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</si>
  <si>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</si>
  <si>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</si>
  <si>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</si>
  <si>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</si>
  <si>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</si>
  <si>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</si>
  <si>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</si>
  <si>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</si>
  <si>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</si>
  <si>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</si>
  <si>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</si>
  <si>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ممتلكات ومعدات</t>
  </si>
  <si>
    <t>موجودات غير ملموسة</t>
  </si>
  <si>
    <t>الاستثمارات العقارية</t>
  </si>
  <si>
    <t xml:space="preserve"> مشاريع تحت التنفيذ</t>
  </si>
  <si>
    <t>الاستثمارات في الشركات التابعة والمشاريع المشتركة والشركات الحليفة</t>
  </si>
  <si>
    <t>موجودات مالية بالقيمة العادلة من خلال الدخل الشامل الاخر</t>
  </si>
  <si>
    <t>موجودات مالية بالتكلفة المطفأة</t>
  </si>
  <si>
    <t>الموجودات الضريبية المؤجلة</t>
  </si>
  <si>
    <t>الذمم المدينة المستحقة من أطراف ذات علاقة غير متداولة</t>
  </si>
  <si>
    <t>موجودات المشتقات المالية غير المتداولة</t>
  </si>
  <si>
    <t>ذمم مدينة أخرى غير متداولة</t>
  </si>
  <si>
    <t>موجودات غير متداولة أخرى</t>
  </si>
  <si>
    <t>مجموع الموجودات غير المتداولة</t>
  </si>
  <si>
    <t>الموجودات المتداولة</t>
  </si>
  <si>
    <t>ذمم مدينة عملاء - بالصافي</t>
  </si>
  <si>
    <t>الذمم المدينة المستحقة من أطراف ذات علاقة</t>
  </si>
  <si>
    <t>ذمم مدينة متداولة أخرى</t>
  </si>
  <si>
    <t>موجودات مالية بالقيمة العادلة من خلال قائمة الدخل</t>
  </si>
  <si>
    <t>موجودات المشتقات المالية</t>
  </si>
  <si>
    <t>النقد في الصندوق ولدى البنوك</t>
  </si>
  <si>
    <t>موجودات  متداولة أخرى</t>
  </si>
  <si>
    <t>موجودات محتفظ بها للبيع</t>
  </si>
  <si>
    <t>مجموع الموجودات المتداولة</t>
  </si>
  <si>
    <t>مجموع الموجودات</t>
  </si>
  <si>
    <t xml:space="preserve">حقوق الملكية والمطلوبات </t>
  </si>
  <si>
    <t xml:space="preserve">حقوق الملكية </t>
  </si>
  <si>
    <t>رأس المال المكتتب به (المدفوع)</t>
  </si>
  <si>
    <t>دفعات على حساب زيادة رأس المال</t>
  </si>
  <si>
    <t>الأرباح المدورة</t>
  </si>
  <si>
    <t>احتياطي اجباري</t>
  </si>
  <si>
    <t>إحتياطي اختياري</t>
  </si>
  <si>
    <t>إحتياطي عام</t>
  </si>
  <si>
    <t>احتياطي المخاطر المصرفية العامة</t>
  </si>
  <si>
    <t>إحتياطي القيمة العادلة</t>
  </si>
  <si>
    <t>احتياطي مخاطر التمويل على الهامش والنقدي</t>
  </si>
  <si>
    <t>علاوة إصدار</t>
  </si>
  <si>
    <t>حصص ملكية أخرى</t>
  </si>
  <si>
    <t>احتياطيات أخرى</t>
  </si>
  <si>
    <t>مجموع حقوق الملكية المنسوبة إلى مالكي الشركة الأم</t>
  </si>
  <si>
    <t>حقوق الاقلية</t>
  </si>
  <si>
    <t>مجموع حقوق الملكية</t>
  </si>
  <si>
    <t xml:space="preserve">المطلوبات </t>
  </si>
  <si>
    <t xml:space="preserve">المطلوبات غير المتداولة </t>
  </si>
  <si>
    <t>مخصصات غير متداولة</t>
  </si>
  <si>
    <t>الإقتراضات غير المتداولة</t>
  </si>
  <si>
    <t>قروض مساندة</t>
  </si>
  <si>
    <t>ذمم دائنة أخرى غير متداولة</t>
  </si>
  <si>
    <t>ذمم دائنة لأطراف ذات علاقة غير متداولة</t>
  </si>
  <si>
    <t>مطلوبات المشتقات المالية غير متداولة</t>
  </si>
  <si>
    <t>مطلوبات ضريبية مؤجلة</t>
  </si>
  <si>
    <t>مطلوبات أخرى غير متداولة</t>
  </si>
  <si>
    <t>مجموع المطلوبات غير المتداولة</t>
  </si>
  <si>
    <t>المطلوبات المتداولة</t>
  </si>
  <si>
    <t>مخصصات</t>
  </si>
  <si>
    <t>الإقتراضات</t>
  </si>
  <si>
    <t>ذمم مدينة - عملاء إدارة الاستثمار</t>
  </si>
  <si>
    <t>ذمم دائنة عملاء</t>
  </si>
  <si>
    <t>الذمم الدائنة المتداولة المستحقة لأطراف ذات علاقة</t>
  </si>
  <si>
    <t>ذمم دائنة متداولة اخرى</t>
  </si>
  <si>
    <t>مطلوبات المشتقات المالية</t>
  </si>
  <si>
    <t>مخصص ضريبة دخل</t>
  </si>
  <si>
    <t>مطلوبات متداولة أخرى</t>
  </si>
  <si>
    <t>مجموع المطلوبات المتداولة</t>
  </si>
  <si>
    <t>مجموع المطلوبات</t>
  </si>
  <si>
    <t>مجموع المطلوبات وحقوق الملكية</t>
  </si>
  <si>
    <t xml:space="preserve">الربح أو الخسارة </t>
  </si>
  <si>
    <t xml:space="preserve">الايرادات والدخل الاخرى </t>
  </si>
  <si>
    <t>الإيرادات</t>
  </si>
  <si>
    <t>ارباح (خسائر) موجودات مالية بالقيمة العادلة من خلال قائمة الدخل</t>
  </si>
  <si>
    <t>توزيعات نقدية من موجودات مالية بالقيمة العادلة من خلال الدخل الشامل الآخر</t>
  </si>
  <si>
    <t>ارباح ( خسائر ) بيع موجودات مالية بالقيمة العادلة من خلال الدخل الشامل الآخر للسندات</t>
  </si>
  <si>
    <t>أرباح (خسائر) موجودات مالية بالتكلفة المطفأة</t>
  </si>
  <si>
    <t>الدخل التمويلي</t>
  </si>
  <si>
    <t>أرباح استثمارات في الشركات التابعة والحليفة والمشاريع المشتركة</t>
  </si>
  <si>
    <t>الإيرادات الأخرى</t>
  </si>
  <si>
    <t>إجمالي الايرادات والدخل الاخرى</t>
  </si>
  <si>
    <t xml:space="preserve">المصروفات </t>
  </si>
  <si>
    <t>مصروف استهلاكات واطفاءات</t>
  </si>
  <si>
    <t>مصاريف إدارية وعمومية</t>
  </si>
  <si>
    <t>مصاريف أخرى</t>
  </si>
  <si>
    <t>تكاليف التمويل</t>
  </si>
  <si>
    <t>مجموع المصاريف</t>
  </si>
  <si>
    <t>الربح (الخسارة) قبل الضريبة من العمليات المستمرة</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</si>
  <si>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</si>
  <si>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</si>
  <si>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</si>
  <si>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</si>
  <si>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</si>
  <si>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مالكي الشركة الأم</t>
  </si>
  <si>
    <t>الربح (الخسارة)، المنسوب إلى حقوق غير المسيطرين</t>
  </si>
  <si>
    <t xml:space="preserve">بيان الدخل الشامل </t>
  </si>
  <si>
    <t xml:space="preserve">دخل شامل آخر </t>
  </si>
  <si>
    <t xml:space="preserve">مكونات الدخل الشامل الآخر التي لن يعاد تصنيفها إلى الربح أو الخسارة، مطروحا منها الضريبة </t>
  </si>
  <si>
    <t>الدخل الشامل الآخر، بعد الضريبة، الأرباح (الخسائر) من بيع الموجودات المالية بالقيمة العادلة</t>
  </si>
  <si>
    <t>الدخل الشامل الاخر ، بعد الضريبة ،التغير في إحتياطي القيمة العادلة</t>
  </si>
  <si>
    <t>المحرر من إحتياطي القيمة العادلة من بيع موجودات مالية بالقيمة العادلة من خلال الدخل الشامل الاخر، صافي من الضريبة</t>
  </si>
  <si>
    <t>دخل شامل آخر، صافي الضريبة، الأرباح (الخسائر) من الاستثمارات في أدوات حقوق الملكية</t>
  </si>
  <si>
    <t>دخل شامل آخر، صافي الضريبة، الأرباح (الخسائر) من إعادة قياس خطط المنافع المحددة</t>
  </si>
  <si>
    <t>دخل شامل آخر، صافي الضريبة، التغير في القيمة العادلة للالتزام المالي المنسوب إلى التغير في مخاطر ائتمان الالتزام</t>
  </si>
  <si>
    <t>دخل شامل آخر، صافي الضريبة، الأرباح (الخسائر) من أدوات التحوط التي تحوط الاستثمارات في أدوات حقوق الملكية</t>
  </si>
  <si>
    <t>حصة الدخل الشامل الآخر للشركات الحليفة والمشاريع المشتركة التي يتم محاسبتها باستخدام طريقة حقوق الملكية والتي لن يعاد تصنيفها إلى الأرباح أو الخسائر، مطروحا منها الضريبة</t>
  </si>
  <si>
    <t>إجمالي دخل شامل آخر لن يعاد تصنيفه إلى الربح أو الخسارة، مطروحا منه الضريبة</t>
  </si>
  <si>
    <t xml:space="preserve">مكونات الدخل الشامل الآخر التي سيعاد تصنيفها إلى الربح أو الخسارة، مطروحا منها الضريبة </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</si>
  <si>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</si>
  <si>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مطروحا منها الضريبة</t>
  </si>
  <si>
    <t>تعديلات إعادة التصنيف على الموجودات المالية المقاسة بالقيمة العادلة من خلال دخل شامل آخر، مطروحا منها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</si>
  <si>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مطروحا منها الضريبة</t>
  </si>
  <si>
    <t>دخل شامل آخر، صافي الضريبة، الموجودات المالية المقاسة بالقيمة العادلة من خلال دخل شامل آخر</t>
  </si>
  <si>
    <t>دخل شامل آخر، صافي الضريبة، فروق الصرف عند التحويل</t>
  </si>
  <si>
    <t>دخل شامل آخر، صافي الضريبة، تحوطات التدفقات النقدية</t>
  </si>
  <si>
    <t>دخل شامل آخر، صافي الضريبة، تحوطات صافي الاستثمارات في عمليات أجنبية</t>
  </si>
  <si>
    <t>دخل شامل آخر، صافي الضريبة، التغير في القيمة الزمنية للخيارات</t>
  </si>
  <si>
    <t>دخل شامل آخر، صافي الضريبة، التغير في قيمة العناصر الآجلة من العقود الآجلة</t>
  </si>
  <si>
    <t>دخل شامل آخر، صافي الضريبة، التغير في قيمة فروقات أسعار العملة الأجنبية</t>
  </si>
  <si>
    <t>حصة الدخل الشامل الآخر للشركات الحليفة والمشاريع المشتركة التي يتم محاسبتها باستخدام طريقة حقوق الملكية والتي سيعاد تصنيفها إلى الأرباح أو الخسائر، مطروحا منها الضريبة</t>
  </si>
  <si>
    <t>إجمالي دخل شامل آخر سيعاد تصنيفه إلى الربح أو الخسارة، مطروحا منه الضريبة</t>
  </si>
  <si>
    <t>اخرى</t>
  </si>
  <si>
    <t>إجمالي الدخل الشامل آخر</t>
  </si>
  <si>
    <t>إجمالي الدخل الشامل</t>
  </si>
  <si>
    <t xml:space="preserve">الدخل الشامل المنسوب إلى </t>
  </si>
  <si>
    <t>الدخل الشامل المنسوب إلى مالكي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</si>
  <si>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</si>
  <si>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</si>
  <si>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</si>
  <si>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</si>
  <si>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 (المستخدمة في ) أنشطة تشغيلية </t>
  </si>
  <si>
    <t xml:space="preserve">تعديلات لمطابقة الربح (الخسارة) </t>
  </si>
  <si>
    <t>مخصص الديون المشكوك في تحصيلها</t>
  </si>
  <si>
    <t>التغير في القيمة العادلة للموجودات المالية بالقيمة العادلة من خلال قائمة الدخل</t>
  </si>
  <si>
    <t>ايرادات الارباح الموزعة</t>
  </si>
  <si>
    <t>تعديلات خسارة تدني القيمة ( رد خسارة تدني القيمة) المعترف بها في الربح أو الخسارة</t>
  </si>
  <si>
    <t>خسائر (ارباح) استبعاد استثمارات عقارية</t>
  </si>
  <si>
    <t>ارباح (خسائر)  استبعاد ممتلكات وآلات ومعدات</t>
  </si>
  <si>
    <t>تعديلات خسائر (أرباح) الصرف الأجنبي غير المتحققة</t>
  </si>
  <si>
    <t>التعديلات الأخرى للبنود غير النقدية</t>
  </si>
  <si>
    <t>التعديلات الأخرى التي تكون الآثار النقدية بالنسبة لها عبارة عن تدفق نقدي استثماري أو تمويلي</t>
  </si>
  <si>
    <t>التعديلات الأخرى لمطابقة الربح (الخسارة)</t>
  </si>
  <si>
    <t>إجمالي التعديلات لمطابقة الربح (الخسارة)</t>
  </si>
  <si>
    <t xml:space="preserve">التغير في رأس المال العامل </t>
  </si>
  <si>
    <t>النقص (الزيادة) في الذمم التجارية المدينة</t>
  </si>
  <si>
    <t>النقص (الزيادة) في أمانات صندوق ضمان التسوية</t>
  </si>
  <si>
    <t>النقص (الزيادة) في الموجودات الأخرى المتداولة وغير المتداولة</t>
  </si>
  <si>
    <t>الزيادة (النقص) الذمم التجارية الدائنة</t>
  </si>
  <si>
    <t>الزيادة (النقص) في المطلوبات الأخرى المتداولة وغير المتداولة</t>
  </si>
  <si>
    <t>صافي التدفقات النقدية من (المستخدمة في) عمليات التشغيل</t>
  </si>
  <si>
    <t>أرباح الأسهم المدفوعة</t>
  </si>
  <si>
    <t>أرباح الأسهم المقبوضة</t>
  </si>
  <si>
    <t>الفائدة المدفوعة</t>
  </si>
  <si>
    <t>الفائدة المقبوضة</t>
  </si>
  <si>
    <t>ضرائب الدخل (المستردة) المدفوعة</t>
  </si>
  <si>
    <t>التدفقات النقدية الواردة والصادرة الأخرى</t>
  </si>
  <si>
    <t>صافي النقد من (المستخدم في) عمليات التشغيل</t>
  </si>
  <si>
    <t xml:space="preserve">التدفقات النقدية من أنشطة استثمارية (قيد الاستخدام) </t>
  </si>
  <si>
    <t>التدفقات النقدية من فقدان السيطرة على الشركات التابعة أو الحليفة</t>
  </si>
  <si>
    <t>التدفقات النقدية المستخدمة في الحصول على السيطرة على الشركات التابعة أو الحليفة</t>
  </si>
  <si>
    <t>المقبوضات النقدية الأخرى من مبيعات حقوق الملكية أو أدوات الديون للمنشآت الأخرى</t>
  </si>
  <si>
    <t>الدفعات النقدية الأخرى لتملك حقوق الملكية أو أدوات الديون للشركات الأخرى</t>
  </si>
  <si>
    <t>المقبوضات النقدية الأخرى من مبيعات الحصص في المشاريع المشتركة</t>
  </si>
  <si>
    <t>الدفعات النقدية الأخرى لتملك حصص في المشاريع المشتركة</t>
  </si>
  <si>
    <t>المتحصل من مبيعات الممتلكات والمعدات</t>
  </si>
  <si>
    <t>شراء الممتلكات والمعدات</t>
  </si>
  <si>
    <t>المتحصل من مبيعات الموجودات غير الملموسة</t>
  </si>
  <si>
    <t>شراء الموجودات غير الملموسة</t>
  </si>
  <si>
    <t>عائدات من مبيعات الاستثمارات العقارية</t>
  </si>
  <si>
    <t>شراء الاستثمارات العقارية</t>
  </si>
  <si>
    <t>المتحصل من بيع موجودات مالية بالقيمة العادلة  من خلال الدخل الشامل الاخر</t>
  </si>
  <si>
    <t xml:space="preserve"> (شراء) موجودات مالية بالقيمة العادلة  من خلال الدخل الشامل الاخر</t>
  </si>
  <si>
    <t>المتحصل من بيع موجودات مالية بالكلفة المطفاة</t>
  </si>
  <si>
    <t>شراء موجودات مالية بالكلفة المطفاة</t>
  </si>
  <si>
    <t>المتحصل من مبيعات موجودات أخرى طويلة الأجل</t>
  </si>
  <si>
    <t>شراء موجودات طويلة الأجل الأخرى</t>
  </si>
  <si>
    <t>السلف والقروض النقدية المقدمة الى أطراف أخرى</t>
  </si>
  <si>
    <t>مقبوضات نقدية من تسديد السلف والقروض النقدية المقدمة إلى أطراف أخرى</t>
  </si>
  <si>
    <t>صافي التدفق النقدي من (المستخدم في) الانشطة الإستثمارية</t>
  </si>
  <si>
    <t xml:space="preserve">التدفقات النقدية من أنشطة تمويلية (قيد الاستخدام) </t>
  </si>
  <si>
    <t>عائدات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</si>
  <si>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</si>
  <si>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عائدات من اصدار الاسهم (حصص)</t>
  </si>
  <si>
    <t>عائدات من إصدار أدوات حقوق ملكية أخرى</t>
  </si>
  <si>
    <t>دفعات لتملك أو استرداد أسهم المنشأة</t>
  </si>
  <si>
    <t>دفعات أدوات حقوق الملكية الأخرى</t>
  </si>
  <si>
    <t>العائدات من الإقتراضات</t>
  </si>
  <si>
    <t>دفعات الإقتراضات</t>
  </si>
  <si>
    <t>صافي التدفق النقدي من (المستخدم في) الانشطة التمويلية</t>
  </si>
  <si>
    <t>صافي الزيادة (النقص) في النقد أو النقد المعادل قبل الاثر الناتج عن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</si>
  <si>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</si>
  <si>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</si>
  <si>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</si>
  <si>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</si>
  <si>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</si>
  <si>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بيان التغيرات في حقوق الملكية</t>
  </si>
  <si>
    <t>حقوق الملكية في بداية الفترة</t>
  </si>
  <si>
    <t>التغيرات في حقوق الملكية</t>
  </si>
  <si>
    <t>الدخل الشامل</t>
  </si>
  <si>
    <t>دخل شامل آخر</t>
  </si>
  <si>
    <t>إطفاء خسائر</t>
  </si>
  <si>
    <t>تعديلات سنوات سابقة</t>
  </si>
  <si>
    <t>إصدار حق الملكية</t>
  </si>
  <si>
    <t>أرباح الأسهم المعترف بها كتوزيعات على المالكين</t>
  </si>
  <si>
    <t>الزيادة من خلال المساهمات الأخرى من المالكين، حقوق ملكية</t>
  </si>
  <si>
    <t>النقص من خلال توزيعات أخرى على المالكين، حقوق الملكية</t>
  </si>
  <si>
    <t>الزيادة (النقص) من خلال تغيرات أخرى، حقوق ملكية</t>
  </si>
  <si>
    <t>المحول الى / من الاحتياطيات</t>
  </si>
  <si>
    <t>الزيادة (النقص) من خلال معاملات أسهم الخزينة، حقوق ملكية</t>
  </si>
  <si>
    <t>الزيادة (النقص) من خلال التغيرات في حصص الملكية في الشركات التابعة التي لا تؤدي إلى فقدان السيطرة، حقوق ملكية</t>
  </si>
  <si>
    <t>الزيادة (النقص) من خلال معاملات الدفع على أساس الأسهم، حقوق ملكية</t>
  </si>
  <si>
    <t>إجمالي الزيادة (النقص) في حقوق الملكية</t>
  </si>
  <si>
    <t>حقوق الملكية في نهاية الفترة</t>
  </si>
  <si>
    <t xml:space="preserve"> حقوق الملكية المنسوبة إلى مالكي الشركة الأم</t>
  </si>
  <si>
    <t>رأس المال المدفوع</t>
  </si>
  <si>
    <t>الأرباح المحتجزة</t>
  </si>
  <si>
    <t>احتياطي عام</t>
  </si>
  <si>
    <t xml:space="preserve">احتياطي المخاطر المصرفية العامة </t>
  </si>
  <si>
    <t>احتياطي آخر</t>
  </si>
  <si>
    <t>حقوق غير المسيطرين</t>
  </si>
  <si>
    <t>حقوق الملكية</t>
  </si>
  <si>
    <t>تفاصيل</t>
  </si>
  <si>
    <t>موجودات اخرى متداولة</t>
  </si>
  <si>
    <t>ذمم مدينة مركز ايداع الاوراق المالية  المتداولة</t>
  </si>
  <si>
    <t>شيكات برسم التحصيل</t>
  </si>
  <si>
    <t>صندوق ضمان التسوية المتداول</t>
  </si>
  <si>
    <t>المصاريف المدفوعة مقدماً</t>
  </si>
  <si>
    <t>تأمينات نقدية مسترده</t>
  </si>
  <si>
    <t>إيرادات مستحقة وغير مقبوضة، المتداولة</t>
  </si>
  <si>
    <t>أمانات ضريبة الدخل</t>
  </si>
  <si>
    <t>ضريبة دخل على فوائد الودائع البنكية</t>
  </si>
  <si>
    <t>شيكات التأمين</t>
  </si>
  <si>
    <t>امانات ضريبة المبيعات</t>
  </si>
  <si>
    <t>موجودات اخرى متداولة، أخرى</t>
  </si>
  <si>
    <t>مجموع الموجودات الاخرى</t>
  </si>
  <si>
    <t>قيمة</t>
  </si>
  <si>
    <t>نقد</t>
  </si>
  <si>
    <t>النقد في الصندوق</t>
  </si>
  <si>
    <t>الأرصدة لدى البنوك</t>
  </si>
  <si>
    <t>نقد لدى مؤسسات مالية أجنبية</t>
  </si>
  <si>
    <t>نقد لدى بنوك / عملاء الوساطة</t>
  </si>
  <si>
    <t>أرصدة نقدية مقيدة السحب مقابل كفالات</t>
  </si>
  <si>
    <t>مجموع النقد</t>
  </si>
  <si>
    <t>النقد المعادل</t>
  </si>
  <si>
    <t>الودائع قصيرة الأجل، المصنفة على أنها نقد معادل</t>
  </si>
  <si>
    <t>الاستثمارات قصيرة الأجل، المصنفة على أنها نقد معادل</t>
  </si>
  <si>
    <t>الترتيبات المصرفية الأخرى، المصنفة على أنها نقد معادل</t>
  </si>
  <si>
    <t>إجمالي النقد المعادل</t>
  </si>
  <si>
    <t>النقد والنقد المعادل الآخرين</t>
  </si>
  <si>
    <t>مجموع نقد في الصندوق ولدى البنوك</t>
  </si>
  <si>
    <t>الذمم المدينة المتداولة الأخرى</t>
  </si>
  <si>
    <t>أوراق قبض متداولة</t>
  </si>
  <si>
    <t>ذمم مدينة موظفين، المتداولة</t>
  </si>
  <si>
    <t>شيكات راجعة متداولة</t>
  </si>
  <si>
    <t>ذمم الشركاء المتداولة</t>
  </si>
  <si>
    <t>ذمم مدينة تخص بيع شركة تابعة متداولة</t>
  </si>
  <si>
    <t>مخصص ديون مشكوك في تحصيلها</t>
  </si>
  <si>
    <t>مخصص مخاطر ائتمانية</t>
  </si>
  <si>
    <t>مجموع الذمم المدينة المتداولة الأخرى</t>
  </si>
  <si>
    <t>الموجودات الاخرى غير المتداولة</t>
  </si>
  <si>
    <t>ذمم مركز ايداع الاوراق المالية غير المتداولة</t>
  </si>
  <si>
    <t>صندوق ضمان التسوية، غير المتداول</t>
  </si>
  <si>
    <t xml:space="preserve">قروض وسلف للموظفين -غير المتداولة </t>
  </si>
  <si>
    <t>موجودات اخرى غير متداولة، أخرى</t>
  </si>
  <si>
    <t>مجموع الموجودات غير المتداولة الاخرى</t>
  </si>
  <si>
    <t>تحليل اعمار ذمم عملاء شركات الوساطة والذمم الاخرى المدينة</t>
  </si>
  <si>
    <t>أقل من 30 يوم</t>
  </si>
  <si>
    <t>من 31 - 60 يوم</t>
  </si>
  <si>
    <t>من 61- 90 يوم</t>
  </si>
  <si>
    <t>من 91- 180 يوم</t>
  </si>
  <si>
    <t>أكثر من 180 يوم</t>
  </si>
  <si>
    <t>ذمم عملاء شركات الوساطة والذمم الاخرى المدينة</t>
  </si>
  <si>
    <t>الحركات على مخصص الذمم المشكوك في تحصيلها، ذمم عملاء شركات الوساطة والذمم الاخرى</t>
  </si>
  <si>
    <t>رصيد بداية الفترة</t>
  </si>
  <si>
    <t>الاضافات</t>
  </si>
  <si>
    <t>الذمم المشطوبة او المعدومة</t>
  </si>
  <si>
    <t>تعديلات أخرى</t>
  </si>
  <si>
    <t>رصيد نهاية الفترة</t>
  </si>
  <si>
    <t>ذمم عملاء وساطة - نقدا</t>
  </si>
  <si>
    <t>ذمم عملاء وساطة - هامش</t>
  </si>
  <si>
    <t>ذمم عملاء وساطة - اخرى</t>
  </si>
  <si>
    <t>ذمم الوساطة على الموظفين</t>
  </si>
  <si>
    <t>إجمالي ذمم عملاء الوساطة المدينة</t>
  </si>
  <si>
    <t xml:space="preserve">مخصص الديون المشكوك في تحصيلها </t>
  </si>
  <si>
    <t>فوائد معلقة</t>
  </si>
  <si>
    <t>ذمم عملاء الوساطة - بالصافي</t>
  </si>
  <si>
    <t>حصة الشركة من ايرادات ونتائج الشركات التابعة</t>
  </si>
  <si>
    <t>ايرادات</t>
  </si>
  <si>
    <t>ربح السنة</t>
  </si>
  <si>
    <t>اسم الشركة</t>
  </si>
  <si>
    <t>نسبة المساهمة</t>
  </si>
  <si>
    <t>الدولة</t>
  </si>
  <si>
    <t>طبيعة النشاط</t>
  </si>
  <si>
    <t>(الانجليزية)</t>
  </si>
  <si>
    <t>(العربية)</t>
  </si>
  <si>
    <t>تعديل الاستثمارات في الشركات التابعة  والحليفة</t>
  </si>
  <si>
    <t>تفاصيل الاستثمارات في الشركات التابعة والحليفة</t>
  </si>
  <si>
    <t>الاستثمارات في الشركات التابعة</t>
  </si>
  <si>
    <t>الاستثمارات في المشاريع المشتركة</t>
  </si>
  <si>
    <t>الاستثمارات في الشركات الحليفة</t>
  </si>
  <si>
    <t>الإستثمارات في الشركات التابعة والمشاريع المشتركة والشركات الحليفة</t>
  </si>
  <si>
    <t xml:space="preserve">الكلفة </t>
  </si>
  <si>
    <t>الرصيد في بداية الفترة</t>
  </si>
  <si>
    <t>الاستبعادات</t>
  </si>
  <si>
    <t>المحول من الممتلكات والآلات والمعدات</t>
  </si>
  <si>
    <t>العقارات المعاد تصنيفها كمحتفظ بها للبيع</t>
  </si>
  <si>
    <t>الرصيد في نهاية الفترة</t>
  </si>
  <si>
    <t>الاستهلاك المتراكم</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</si>
  <si>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</si>
  <si>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</si>
  <si>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</si>
  <si>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</si>
  <si>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</si>
  <si>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المجموع</t>
  </si>
  <si>
    <t>اراضي</t>
  </si>
  <si>
    <t>المباني</t>
  </si>
  <si>
    <t xml:space="preserve">المطلوبات الأخرى المتداولة </t>
  </si>
  <si>
    <t>مصاريف مستحقة غير مدفوعة</t>
  </si>
  <si>
    <t>أمانات شيكات برسم التحصيل</t>
  </si>
  <si>
    <t>امانات مستردة</t>
  </si>
  <si>
    <t xml:space="preserve">توزيعات أرباح مستحقة الدفع </t>
  </si>
  <si>
    <t>أمانات الضمان الاجتماعي</t>
  </si>
  <si>
    <t>أمانات للغير</t>
  </si>
  <si>
    <t xml:space="preserve"> ذمم موردين</t>
  </si>
  <si>
    <t>حساب تسوية مع مركز ايداع الاوراق المالية</t>
  </si>
  <si>
    <t xml:space="preserve">المطلوبات الاخرى متداولة، أخرى </t>
  </si>
  <si>
    <t>مجموع مطلوبات اخرى متداولة</t>
  </si>
  <si>
    <t xml:space="preserve">الذمم الدائنة المتداولة الأخرى </t>
  </si>
  <si>
    <t xml:space="preserve">الذمم الدائنة المتداولة لعملاء الوساطة المالية  </t>
  </si>
  <si>
    <t xml:space="preserve">الذمم الدائنة المتداولة لعملاء الهامش  </t>
  </si>
  <si>
    <t>الذمم الدائنة متداولة الأخرى</t>
  </si>
  <si>
    <t>ذمم عملاء إدارة الاستثمار</t>
  </si>
  <si>
    <t>محافظ مضمونة رأس المال</t>
  </si>
  <si>
    <t>محافظ تعليمية</t>
  </si>
  <si>
    <t>محافظ خدمة ادارة الاستثمار</t>
  </si>
  <si>
    <t>محافظ أسهم محلية</t>
  </si>
  <si>
    <t>مجموع ذمم عملاء إدارة الاستثمار</t>
  </si>
  <si>
    <t>القروض  المتداولة</t>
  </si>
  <si>
    <t xml:space="preserve">القروض المتداولة المقبوضة </t>
  </si>
  <si>
    <t>قروض وتسهيلات ائتمانية مضمونة متداولة</t>
  </si>
  <si>
    <t>قروض وتسهيلات ائتمانية غير مضمونة متداولة</t>
  </si>
  <si>
    <t>بنوك دائنة</t>
  </si>
  <si>
    <t xml:space="preserve">السندات المتداولة المصدرة </t>
  </si>
  <si>
    <t>الكمبيالات وسندات الدين المتداولة المصدرة</t>
  </si>
  <si>
    <t>الأوراق التجارية المتداولة المصدرة</t>
  </si>
  <si>
    <t>الجزء المتداول من الاقتراضات غير المتداولة</t>
  </si>
  <si>
    <t xml:space="preserve">الاقتراضات المتداولة الاخرى </t>
  </si>
  <si>
    <t>مجموع الاقتراضات المتداولة والجزء المتداول من الاقتراضات غير المتداولة</t>
  </si>
  <si>
    <t>المخصصات المتداولة</t>
  </si>
  <si>
    <t xml:space="preserve">مخصصات منافع الموظفين. </t>
  </si>
  <si>
    <t>مخصص منافع للموظفين، مخصص إجازات،متداولة</t>
  </si>
  <si>
    <t>مخصص منافع للموظفين، تعويض نهاية الخدمة،متداولة</t>
  </si>
  <si>
    <t>مخصص منافع الموظفين، مكافآت</t>
  </si>
  <si>
    <t>المخصصات المتداولة لمنافع الموظفين</t>
  </si>
  <si>
    <t xml:space="preserve">مخصص مطلوبات  متداولة محتملة </t>
  </si>
  <si>
    <t>مخصص الإجراءات القانونية المتداول</t>
  </si>
  <si>
    <t>مخصصات أخرى متنوعة حالية</t>
  </si>
  <si>
    <t>مجموع المخصصات المتداولة</t>
  </si>
  <si>
    <t>القروض غير المتداولة</t>
  </si>
  <si>
    <t>القروض المكفولة  غير المتداولة</t>
  </si>
  <si>
    <t>القروض غير المكفولة غير المتداولة</t>
  </si>
  <si>
    <t>أسناد القرض المصدرة غير المتدولة</t>
  </si>
  <si>
    <t>الكمبيالات والسندات المصدرة  غير المتداولة</t>
  </si>
  <si>
    <t>الأوراق التجارية المصدرة  غير المتداولة</t>
  </si>
  <si>
    <t>الاقتراضات الاخرى  غير المتداولة</t>
  </si>
  <si>
    <t>مجموع الاقتراضات غير المتداولة</t>
  </si>
  <si>
    <t>المخصصات غير المتداولة</t>
  </si>
  <si>
    <t xml:space="preserve"> مخصص منافع الموظفين غير المتداولة</t>
  </si>
  <si>
    <t xml:space="preserve"> مخصصات  غير متداول لمنافع الموظفين، مخصص الاجازات</t>
  </si>
  <si>
    <t xml:space="preserve"> مخصصات  غير متداول لمنافع الموظفين، مخصص تعويض نهاية الخدمة</t>
  </si>
  <si>
    <t xml:space="preserve"> مخصصات  غير متداول لمنافع الموظفين، الحوافز</t>
  </si>
  <si>
    <t>المخصصات غير المتداولة لمنافع الموظفين</t>
  </si>
  <si>
    <t xml:space="preserve">مخصص مطلوبات  غير المتداولة محتملة </t>
  </si>
  <si>
    <t>المخصص غير المتداول للإجراءات القانونية</t>
  </si>
  <si>
    <t>مخصصات أخرى متنوعة غير متداولة</t>
  </si>
  <si>
    <t>مجموع المخصصات غير المتداولة</t>
  </si>
  <si>
    <t>الرصيد في بداية السنة</t>
  </si>
  <si>
    <t>الربح أو الخسارة الشامل للفترة</t>
  </si>
  <si>
    <t>المحول الى الاحتياطي الاجباري</t>
  </si>
  <si>
    <t>الارباح الموزعه</t>
  </si>
  <si>
    <t>الرصيد في نهاية السنة</t>
  </si>
  <si>
    <t>تصنيفات فرعية للمطلوبات وحقوق الملكية</t>
  </si>
  <si>
    <t>فائض إعادة التقييم</t>
  </si>
  <si>
    <t>احتياطي فروق الصرف من التحويل</t>
  </si>
  <si>
    <t>احتياطي تحوطات التدفقات النقدية</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</si>
  <si>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</si>
  <si>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</si>
  <si>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</si>
  <si>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التغير في قيمة فروقات أسعار العملة الأجنبية</t>
  </si>
  <si>
    <t>احتياطي الأرباح والخسائر من الموجودات  المالية المقاسة بالقيمة العادلة من خلال دخل شامل آخر</t>
  </si>
  <si>
    <t>احتياطي الدفعات على أساس الأسهم</t>
  </si>
  <si>
    <t>احتياطي إعادة قياس خطط المنافع المحددة</t>
  </si>
  <si>
    <t>المبلغ المعترف به في دخل شامل آخر والمتراكم في حقوق الملكية المتعلقة بموجودات   غير متداولة أو مجموعات تصرف 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</si>
  <si>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</si>
  <si>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</si>
  <si>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</si>
  <si>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التكافؤ</t>
  </si>
  <si>
    <t>احتياطي خصائص المشاركة الاختيارية</t>
  </si>
  <si>
    <t>احتياطي عنصر حقوق الملكية في الأدوات القابلة للتحويل</t>
  </si>
  <si>
    <t>احتياطي استرداد رأس المال</t>
  </si>
  <si>
    <t>احتياطي الدمج</t>
  </si>
  <si>
    <t>إجمالي الاحتياطيات الأخرى</t>
  </si>
  <si>
    <t>تحليل الدخل والمصاريف</t>
  </si>
  <si>
    <t xml:space="preserve">الإيراد </t>
  </si>
  <si>
    <t xml:space="preserve">إيرادات عمولات الوساطة </t>
  </si>
  <si>
    <t>صافي إيرادات عمولات الوساطة - الاسواق الخارجية</t>
  </si>
  <si>
    <t>صافي إيرادات عمولات الوساطة في السوق المحلي (هامش أو نقدي )</t>
  </si>
  <si>
    <t>ايرادات عمولة وساطة بيع او شراء</t>
  </si>
  <si>
    <t>صندوق حماية المستثمر</t>
  </si>
  <si>
    <t>إجمالي أيرادات عمولات الوساطة المالية</t>
  </si>
  <si>
    <t>ايرادات فوائد التمويل على الهامش</t>
  </si>
  <si>
    <t>إيرادات إدارة الموجودات</t>
  </si>
  <si>
    <t>إيرادات أعمال تمويل الشركات</t>
  </si>
  <si>
    <t>إيرادات إدارة اصدارات واستشارات مالية</t>
  </si>
  <si>
    <t>رسوم اداء الاستثمار</t>
  </si>
  <si>
    <t>إيرادات وعمولات وحدة الاستثمار</t>
  </si>
  <si>
    <t>فوائد قروض وتسهيلات الموظفين</t>
  </si>
  <si>
    <t>إيرادات أخرى</t>
  </si>
  <si>
    <t>مجموع الإيرادات</t>
  </si>
  <si>
    <t xml:space="preserve">صافي التغير في القيمة العادلة للموجودات المالية والمطلوبات المالية بالقيمة العادلة من خلال قائمة الدخل </t>
  </si>
  <si>
    <t>أرباح (خسائر) من بيع موجودات مالية بالقيمة العادلة من خلال قائمة الدخل</t>
  </si>
  <si>
    <t>اجمالي الارباح ( الخسائر) تقييم موجودات مالية بالقيمة العادلة من خلال قائمة الدخل</t>
  </si>
  <si>
    <t>توزيعات أرباح من موجودات مالية بالقيمة العادلة من خلال قائمة الدخل</t>
  </si>
  <si>
    <t>صافي التغير في القيمة العادلة للموجودات المالية والمطلوبات المالية بالقيمة العادلة من خلال قائمة الدخل</t>
  </si>
  <si>
    <t xml:space="preserve">دخل التمويل </t>
  </si>
  <si>
    <t>الفائدة المقبوضة عن الودائع المصرفية</t>
  </si>
  <si>
    <t>الفوائدة المقبوضة - المستحقة عن عقود المشتقات</t>
  </si>
  <si>
    <t>الفائدة المقبوضة عن الادوات المالية</t>
  </si>
  <si>
    <t>دخل تمويل آخر</t>
  </si>
  <si>
    <t>إجمالي دخل التمويل</t>
  </si>
  <si>
    <t xml:space="preserve">الإيرادات الأخرى </t>
  </si>
  <si>
    <t>توزيعات نقدية من شركات تابعة</t>
  </si>
  <si>
    <t>أرباح (خسائر) استبعاد حصص في شركات تابعة</t>
  </si>
  <si>
    <t>أرباح (خسائر) فروقات تحويل عملة</t>
  </si>
  <si>
    <t>أرباح (خسائر) من استبعاد ممتلكات ومعدات</t>
  </si>
  <si>
    <t>إيرادات دراسات وأبحاث</t>
  </si>
  <si>
    <t>إيرادات فتح حسابات</t>
  </si>
  <si>
    <t>إيرادات عمولة سقف تسهيلات</t>
  </si>
  <si>
    <t>المستردات من إطفاء رخصة الوساطة</t>
  </si>
  <si>
    <t>المسترد من ذمم مشكوك في تحصيلها</t>
  </si>
  <si>
    <t>فوائد صندوق ضمان التسوية</t>
  </si>
  <si>
    <t>ايرادات اخرى، أخرى</t>
  </si>
  <si>
    <t>مجموع الإيرادات الأخرى</t>
  </si>
  <si>
    <t xml:space="preserve">مصاريف إدارية وعمومية </t>
  </si>
  <si>
    <t>رواتب وأجور ومكافآت</t>
  </si>
  <si>
    <t>المساهمة في الضمان الاجتماعي</t>
  </si>
  <si>
    <t>نفقات تدريب وتنمية الموظفين</t>
  </si>
  <si>
    <t>مصروف آخر للموظفين</t>
  </si>
  <si>
    <t>اتعاب مهنية و استشارات</t>
  </si>
  <si>
    <t>ايجارات</t>
  </si>
  <si>
    <t>صندوق حماية المستثمرين</t>
  </si>
  <si>
    <t>مصاريف تسوية مركز ايداع الاوراق المالية</t>
  </si>
  <si>
    <t>أخطاء تداول</t>
  </si>
  <si>
    <t>تعديلات عقود التداول</t>
  </si>
  <si>
    <t>عمولات وكلاء</t>
  </si>
  <si>
    <t>مصاريف كفالات</t>
  </si>
  <si>
    <t>رسوم تجديد تراخيص</t>
  </si>
  <si>
    <t>برامج حاسوب وخدمات</t>
  </si>
  <si>
    <t>قرطاسية ومطبوعات</t>
  </si>
  <si>
    <t>طوابع</t>
  </si>
  <si>
    <t>رسوم رخص واشتراكات</t>
  </si>
  <si>
    <t>مصاريف بنكية</t>
  </si>
  <si>
    <t>رسوم حكومية ورسوم اخرى</t>
  </si>
  <si>
    <t>مصاريف تنقلات</t>
  </si>
  <si>
    <t>مصاريف وعمولات تسويق</t>
  </si>
  <si>
    <t>مصاريف دعاية واعلان</t>
  </si>
  <si>
    <t>مصروف التبرعات والهبات</t>
  </si>
  <si>
    <t>مصاريف اتصالات وبريد وهاتف</t>
  </si>
  <si>
    <t>مصروف التأمين</t>
  </si>
  <si>
    <t>تامين صحي</t>
  </si>
  <si>
    <t>محروقات وكهرباء ومياه</t>
  </si>
  <si>
    <t>مصاريف ضيافة</t>
  </si>
  <si>
    <t>مصاريف قانونية</t>
  </si>
  <si>
    <t>مصاريف الإصلاح والصيانة</t>
  </si>
  <si>
    <t>تنقلات ومكافآات هيئة المديرين</t>
  </si>
  <si>
    <t>مصاريف إدارية وعمومية أخرى</t>
  </si>
  <si>
    <t>إجمالي المصاريف الإدارية والعمومية</t>
  </si>
  <si>
    <t>مصاريف اخرى (ملخص)</t>
  </si>
  <si>
    <t>مصاريف إدارة الاستثمار</t>
  </si>
  <si>
    <t>مخصص تدني القيمة</t>
  </si>
  <si>
    <t>مخصص مطلوبات محتملة</t>
  </si>
  <si>
    <t>مخصص نهاية خدمة</t>
  </si>
  <si>
    <t>مصروف ديون معدومة</t>
  </si>
  <si>
    <t>م(وفر) مصروف ذمم مشكوك في تحصيلها</t>
  </si>
  <si>
    <t>إجمالي المصاريف الاخرى</t>
  </si>
  <si>
    <t xml:space="preserve">تكاليف التمويل </t>
  </si>
  <si>
    <t>مصروف الفائدة على القروض البنكية والحسابات المكشوفة</t>
  </si>
  <si>
    <t>الفوائد المدفوعة - المستحقة عن عقود المشتقات</t>
  </si>
  <si>
    <t>الفائدة مستحقة الدفع على سندات الشركة</t>
  </si>
  <si>
    <t>مصروف الفائدة على عقود الإيجار التمويلي</t>
  </si>
  <si>
    <t>مصروف الفائدة على الاقتراضات</t>
  </si>
  <si>
    <t>تكلفة تمويل أخرى</t>
  </si>
  <si>
    <t>إجمالي تكاليف التمويل</t>
  </si>
  <si>
    <t xml:space="preserve">قائمة الايضاحات </t>
  </si>
  <si>
    <t>قائمة الايضاحات</t>
  </si>
  <si>
    <t xml:space="preserve">افصاح عام </t>
  </si>
  <si>
    <t xml:space="preserve">الإفصاح عن الإيضاحات والمعلومات التفسيرية الأخرى </t>
  </si>
  <si>
    <t xml:space="preserve">الافصاح عن الأحكام والتقديرات المحاسبية </t>
  </si>
  <si>
    <t xml:space="preserve">الافصاح عن أساس التوحيد </t>
  </si>
  <si>
    <t xml:space="preserve">الافصاح عن أساس إعداد البيانات المالية </t>
  </si>
  <si>
    <t xml:space="preserve">الإفصاح عن السياسات المحاسبية الهامة </t>
  </si>
  <si>
    <t xml:space="preserve">الافصاح عن التغيرات في السياسات المحاسبية </t>
  </si>
  <si>
    <t xml:space="preserve">الإفصاح عن التغيرات في السياسات المحاسبية والتقديرات المحاسبية والأخطاء </t>
  </si>
  <si>
    <t xml:space="preserve">الإفصاح عن اندماج الأعمال </t>
  </si>
  <si>
    <t xml:space="preserve">الافصاح عن الممتلكات والمعدات </t>
  </si>
  <si>
    <t xml:space="preserve">الافصاح عن المشاريع تحت التنفيذ  </t>
  </si>
  <si>
    <t xml:space="preserve">الافصاح عن الموجودات غير الملموسة </t>
  </si>
  <si>
    <t xml:space="preserve">الإفصاح عن الاستثمارات العقارية </t>
  </si>
  <si>
    <t xml:space="preserve">الافصاح عن الاستثمارات في الشركات التابعة والمشاريع المشتركة والشركات الحليفة </t>
  </si>
  <si>
    <t xml:space="preserve">الافصاح عن موجودات مالية بالقيمة العادلة من خلال الدخل الشامل الاخر  </t>
  </si>
  <si>
    <t xml:space="preserve">الافصاح عن الموجودات المالية بالقيمة العادلة من خلال قائمة الدخل </t>
  </si>
  <si>
    <t xml:space="preserve">الافصاح عن موجودات مالية بالتكلفة المطفأة  </t>
  </si>
  <si>
    <t xml:space="preserve">الافصاح عن موجودات المشتقات المالية </t>
  </si>
  <si>
    <t xml:space="preserve">الافصاح عن ذمم مدينة غير المتداولة أخرى </t>
  </si>
  <si>
    <t xml:space="preserve">الافصاح عن الموجودات غير المتداولة الاخرى </t>
  </si>
  <si>
    <t xml:space="preserve">الإفصاح عن ضريبة الدخل </t>
  </si>
  <si>
    <t xml:space="preserve">الافصاح عن الموجودات الضريبية المؤجلة  </t>
  </si>
  <si>
    <t xml:space="preserve">الافصاح عن المطلوبات الضريبية المؤجلة  </t>
  </si>
  <si>
    <t xml:space="preserve">الافصاح عن مخصص ضريبة الدخل  </t>
  </si>
  <si>
    <t xml:space="preserve">الافصاح عن النقد في الصندوق ولدى البنوك </t>
  </si>
  <si>
    <t xml:space="preserve">الافصاح عن ذمم مدينة عملاء </t>
  </si>
  <si>
    <t xml:space="preserve">الافصاح عن ذمم مدينة أطراف ذات علاقة </t>
  </si>
  <si>
    <t xml:space="preserve">الافصاح عن الذمم المدينة المتداولة الأخرى </t>
  </si>
  <si>
    <t xml:space="preserve">الافصاح عن الموجودات المتداولة الاخرى </t>
  </si>
  <si>
    <t xml:space="preserve">الإفصاح عن الموجودات المحتفظ بها للبيع </t>
  </si>
  <si>
    <t xml:space="preserve">الافصاح عن رأس المال المدفوع </t>
  </si>
  <si>
    <t xml:space="preserve">الافصاح عن دفعات على حساب زيادة رأس المال </t>
  </si>
  <si>
    <t xml:space="preserve">الافصاح عن علاوة الإصدار </t>
  </si>
  <si>
    <t xml:space="preserve">الافصاح عن خصم الإصدار </t>
  </si>
  <si>
    <t>الإفصاح عن احتياطي إجباري</t>
  </si>
  <si>
    <t xml:space="preserve">الافصاح عن الإحتياطي الاختياري </t>
  </si>
  <si>
    <t xml:space="preserve">الافصاح عن احتياطي عام </t>
  </si>
  <si>
    <t xml:space="preserve">الافصاح عن احتياطي مخاطر مصرفية عامة </t>
  </si>
  <si>
    <t xml:space="preserve">الافصاح عن إحتياطي القيمة العادلة </t>
  </si>
  <si>
    <t xml:space="preserve">الافصاح عن احتياطي مخاطر التمويل على الهامش </t>
  </si>
  <si>
    <t xml:space="preserve">الافصاح عن الارباح الموزعة </t>
  </si>
  <si>
    <t xml:space="preserve">الافصاح عن الأرباح المحتجزة </t>
  </si>
  <si>
    <t xml:space="preserve">الافصاح عن الاحتياطيات الآخرى </t>
  </si>
  <si>
    <t xml:space="preserve">الافصاح عن حقوق غير المسيطرين </t>
  </si>
  <si>
    <t xml:space="preserve">الافصاح عن المخصصات غير المتداولة  </t>
  </si>
  <si>
    <t xml:space="preserve">الافصاح عن الاقتراضات غير المتداولة </t>
  </si>
  <si>
    <t xml:space="preserve">الافصاح عن القرض المساند </t>
  </si>
  <si>
    <t xml:space="preserve">الافصاح عن ذمم دائنة غير المتداولة أخرى </t>
  </si>
  <si>
    <t xml:space="preserve">الافصاح عن المطلوبات على المشتقات المالية غير المتداولة  </t>
  </si>
  <si>
    <t xml:space="preserve">الافصاح عن مطلوبات أخرى غير متداولة </t>
  </si>
  <si>
    <t xml:space="preserve">الافصاح عن المخصصات المتداولة </t>
  </si>
  <si>
    <t xml:space="preserve">الافصاح عن الاقتراضات، المتداولة </t>
  </si>
  <si>
    <t xml:space="preserve">الافصاح عن ذمم عملاء إدارة الاستثمار  </t>
  </si>
  <si>
    <t xml:space="preserve">الافصاح عن ذمم دائنة عملاء </t>
  </si>
  <si>
    <t xml:space="preserve">الافصاح عن ذمم دائنة لأطراف ذات العلاقة </t>
  </si>
  <si>
    <t xml:space="preserve">الافصاح عن ذمم دائنة متداولة أخرى </t>
  </si>
  <si>
    <t xml:space="preserve">الافصاح عن المطلوبات على المشتقات المالية المتداولة </t>
  </si>
  <si>
    <t xml:space="preserve">الافصاح عن المطلوبات المتداولة الاخرى </t>
  </si>
  <si>
    <t xml:space="preserve">الإفصاح عن الإيراد </t>
  </si>
  <si>
    <t xml:space="preserve">الافصاح عن صافي التغير في القيمة العادلة للموجودات المالية بالقيمة العادلة من خلال قائمة الدخل </t>
  </si>
  <si>
    <t xml:space="preserve">الافصاح عن التوزيعات النقدية من موجودات مالية بالقيمة العادلة من خلال الدخل الشامل الآخر </t>
  </si>
  <si>
    <t>الافصاح عن الارباح ( الخسائر) من بيع الموجودات المالية بالقيمة العادلة من خلال قائمة الدخل الشامل الآخر للسندات</t>
  </si>
  <si>
    <t xml:space="preserve">الافصاح عن ارباح (خسائر) الموجودات المالية بالتكلفة المطفأة </t>
  </si>
  <si>
    <t xml:space="preserve">الافصاح عن دخل التمويل </t>
  </si>
  <si>
    <t xml:space="preserve">الافصاح عن حصة الشركات الحليفة والمشاريع المشتركة من الربح (الخسارة) التي تمت محاسبتها باستخدام طريقة حقوق الملكية </t>
  </si>
  <si>
    <t xml:space="preserve">الافصاح عن الإيرادات الأخرى </t>
  </si>
  <si>
    <t xml:space="preserve">الافصاح عن مصروف الاستهلاك والإطفاء </t>
  </si>
  <si>
    <t xml:space="preserve">الافصاح عن المصاريف الإدارية والعمومية </t>
  </si>
  <si>
    <t xml:space="preserve">الافصاح عن المصاريف التشغيلية الأخرى </t>
  </si>
  <si>
    <t xml:space="preserve">الافصاح عن التكاليف التمويلة </t>
  </si>
  <si>
    <t xml:space="preserve">الافصاح عن مصروف ضريبة الدخل </t>
  </si>
  <si>
    <t xml:space="preserve">الافصاح عن الربح (الخسارة) من العمليات المتوقفة </t>
  </si>
  <si>
    <t xml:space="preserve">الإفصاح عن بيان التدفق النقدي </t>
  </si>
  <si>
    <t xml:space="preserve">الافصاح عن الضمان الإضافي </t>
  </si>
  <si>
    <t xml:space="preserve">الافصاح عن المطالبات والمنافع المدفوعة </t>
  </si>
  <si>
    <t xml:space="preserve">الافصاح عن المطلوبات </t>
  </si>
  <si>
    <t xml:space="preserve">الافصاح عن التعهدات والمطلوبات المحتملة </t>
  </si>
  <si>
    <t xml:space="preserve">الإفصاح عن المطلوبات المحتملة </t>
  </si>
  <si>
    <t xml:space="preserve">الافصاح عن أدوات الدين </t>
  </si>
  <si>
    <t xml:space="preserve">الإفصاح عن أثر التغيرات في أسعار الصرف الأجنبي </t>
  </si>
  <si>
    <t xml:space="preserve">الإفصاح عن منافع الموظفين </t>
  </si>
  <si>
    <t xml:space="preserve">الإفصاح عن الأحداث بعد فترة إعداد التقارير </t>
  </si>
  <si>
    <t xml:space="preserve">الافصاح عن قياس القيمة العادلة للادوات المالية </t>
  </si>
  <si>
    <t xml:space="preserve">الافصاح عن إدارة المخاطر المصرفية </t>
  </si>
  <si>
    <t xml:space="preserve">الافصاح عن إدارة المخاطر المالية </t>
  </si>
  <si>
    <t xml:space="preserve">الافصاح عن مخاطر الائتمان </t>
  </si>
  <si>
    <t xml:space="preserve">الافصاح عن مخاطر السيولة </t>
  </si>
  <si>
    <t xml:space="preserve">الافصاح عن مخاطر السوق </t>
  </si>
  <si>
    <t xml:space="preserve">الافصاح عن مخاطر العملة  </t>
  </si>
  <si>
    <t xml:space="preserve">الافصاح عن تبني المعايير للمرة الأولى </t>
  </si>
  <si>
    <t xml:space="preserve">الافصاح عن المنشأة المستمرة </t>
  </si>
  <si>
    <t xml:space="preserve">الإفصاح عن انخفاض قيمة الموجودات </t>
  </si>
  <si>
    <t xml:space="preserve">الإفصاح عن أهداف وسياسات وعمليات إدارة رأس المال </t>
  </si>
  <si>
    <t xml:space="preserve">الافصاح عن إعادة تصنيف الأدوات المالية </t>
  </si>
  <si>
    <t xml:space="preserve">الافصاح عن اتفاقيات إعادة الشراء وإعادة الشراء العكسي </t>
  </si>
  <si>
    <t xml:space="preserve">الافصاح عن دليل قواعد حوكمة الشركات </t>
  </si>
  <si>
    <t xml:space="preserve">الافصاح عن الحسابات المدارة لصالح العملاء </t>
  </si>
  <si>
    <t xml:space="preserve">الافصاح عن المعلومات القطاعية </t>
  </si>
  <si>
    <t xml:space="preserve">الافصاح عن إجتماع هيئة المديرين </t>
  </si>
  <si>
    <t xml:space="preserve">الافصاح عن تحليل استحقاقات الموجودات والمطلوبات </t>
  </si>
  <si>
    <t xml:space="preserve">الافصاح عن القضايا </t>
  </si>
  <si>
    <t xml:space="preserve">الافصاح عن المعايير الدولية الجديدة والمعدلة لاعداد التقارير المالية </t>
  </si>
  <si>
    <t xml:space="preserve">الافصاح عن الارقام المقارنة </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</si>
  <si>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</si>
  <si>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</si>
  <si>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</si>
  <si>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إجمالي  القيمة الدفترية في بداية الفترة</t>
  </si>
  <si>
    <t>الزيادة ( النقص) من خلال تغيرات أخرى</t>
  </si>
  <si>
    <t>التحويلات</t>
  </si>
  <si>
    <t>إجمالي القمية الدفترية في نهاية الفترة</t>
  </si>
  <si>
    <t>الاستهلاك والاطفاء  المتراكم  ومخصص تدني القيمة</t>
  </si>
  <si>
    <t>الاستهلاك المتراكم والإطفاء ومخصص تدني القيمة في بداية الفترة</t>
  </si>
  <si>
    <t>استهلاكات</t>
  </si>
  <si>
    <t>خسائر تدني القيمة المعترف بها في الربح أو الخسارة</t>
  </si>
  <si>
    <t>الاستهلاك والإطفاء المتراكم  ومخصص تدني القيمة في نهاية الفترة</t>
  </si>
  <si>
    <t xml:space="preserve"> القيمة الدفترية في نهاية الفترة</t>
  </si>
  <si>
    <t xml:space="preserve">دفعات مدفوعة مقدما لشراء الممتلكات والآلات والمعدات </t>
  </si>
  <si>
    <t>مشاريع تحت التنفيذ</t>
  </si>
  <si>
    <t>مجموع الممتلكات والآلات والمعدات</t>
  </si>
  <si>
    <t>تحسينات على المباني</t>
  </si>
  <si>
    <t>مركبات</t>
  </si>
  <si>
    <t>الأثاث والتجهيزات</t>
  </si>
  <si>
    <t>ألات ومعدات</t>
  </si>
  <si>
    <t>أجهزة كمبيوتر</t>
  </si>
  <si>
    <t>ديكورات</t>
  </si>
  <si>
    <t>ممتلكات ومصانع ومعدات أخرى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</si>
  <si>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</si>
  <si>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</si>
  <si>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</si>
  <si>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</si>
  <si>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</si>
  <si>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الاسهم الموقوفة</t>
  </si>
  <si>
    <t>صناديق استثمارية</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</si>
  <si>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</si>
  <si>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</si>
  <si>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</si>
  <si>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</si>
  <si>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</si>
  <si>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</si>
  <si>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 متوفر لها سعر سوقي</t>
  </si>
  <si>
    <t>سندات خزينة اجنبية</t>
  </si>
  <si>
    <t>سندات الخزينة المحلية</t>
  </si>
  <si>
    <t>اذونات خزينة</t>
  </si>
  <si>
    <t>اجمالي الموجودات المالية بالتكلفة المطفأة، متوفر لها سعر سوقي</t>
  </si>
  <si>
    <t>مخصص تدني</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</si>
  <si>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</si>
  <si>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</si>
  <si>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</si>
  <si>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</si>
  <si>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</si>
  <si>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</si>
  <si>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</si>
  <si>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</si>
  <si>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</si>
  <si>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</si>
  <si>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</si>
  <si>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</si>
  <si>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أثر التغير في اسعار الصرف</t>
  </si>
  <si>
    <t>أخرى</t>
  </si>
  <si>
    <t>الاطفاء المتراكم ومخصص تدني متراكم</t>
  </si>
  <si>
    <t>الاطفاء المتراكم ومخصص تدني القيمة في بداية السنة</t>
  </si>
  <si>
    <t>الاطفاء للسنة</t>
  </si>
  <si>
    <t>الإطفاء المتراكم ومخصص تدني القيمة في نهاية العام</t>
  </si>
  <si>
    <t>القمية الدفترية في نهاية السنة</t>
  </si>
  <si>
    <t>دفعات مقدما لشراء الموجودات غير الملموسة</t>
  </si>
  <si>
    <t>مشاريع قيد التنفيذ</t>
  </si>
  <si>
    <t>مجموع الموجودات غير الملموسة</t>
  </si>
  <si>
    <t>الشهرة</t>
  </si>
  <si>
    <t xml:space="preserve">رخصة مزاولة اعمال الوساطة </t>
  </si>
  <si>
    <t>انظمة حاسوب وبرامج</t>
  </si>
  <si>
    <t>الموقع الالكتروني</t>
  </si>
  <si>
    <t>الخلوات</t>
  </si>
  <si>
    <t>موجودات غير ملموسة أخرى</t>
  </si>
  <si>
    <t>الافصاح عن ملخص تسوية الربح المحاسبي مع الربح الضريبي</t>
  </si>
  <si>
    <t>الإفصاح عن الوضع الضريبي</t>
  </si>
  <si>
    <t>عربى</t>
  </si>
  <si>
    <t>قيمة ضريبة الدخل للسنة الحالية</t>
  </si>
  <si>
    <t>ضريبة الدخل سنوات سابقة</t>
  </si>
  <si>
    <t xml:space="preserve"> موجودات ضريبية مؤجلة للسنة الحالية</t>
  </si>
  <si>
    <t>اطفاء الموجودات الضريبية المؤجلة</t>
  </si>
  <si>
    <t xml:space="preserve">مجموع مصروف (ايراد ) ضريبة الدخل  </t>
  </si>
  <si>
    <t xml:space="preserve"> ضريبة الدخل المدفوعة</t>
  </si>
  <si>
    <t>ضريبة الدخل المستحقة</t>
  </si>
  <si>
    <t>المبالغ المضافة خلال السنة</t>
  </si>
  <si>
    <t>المبالغ المحررة خلال السنة</t>
  </si>
  <si>
    <t>البنود المنسوبة إلى المطلوبات الضريبية المؤجلة هي كما يلي:</t>
  </si>
  <si>
    <t>تعديل الحسابات المشمولة  في المطلوبات  الضريبية المؤجلة</t>
  </si>
  <si>
    <t>الحركة على مطلوبات ضريبية مؤجلة</t>
  </si>
  <si>
    <t>مجموع الزيادة ( النقص) خلال السنة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</si>
  <si>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</si>
  <si>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</si>
  <si>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</si>
  <si>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الحركة على موجودات ضريبية مؤجلة</t>
  </si>
  <si>
    <t>المبالغ المطفأه خلال السنة</t>
  </si>
  <si>
    <t>تفاصيل الحركة على الموجودات الضريبية المؤجلة هي كما يلي:</t>
  </si>
  <si>
    <t>اسم الشريك</t>
  </si>
  <si>
    <t>الرقم الوطني / رقم جواز السفر</t>
  </si>
  <si>
    <t>صفة الشريك</t>
  </si>
  <si>
    <t>الجنسية</t>
  </si>
  <si>
    <t>حصة الشريك</t>
  </si>
  <si>
    <t>تعديل حصص الشركاء</t>
  </si>
  <si>
    <t>fn_1</t>
  </si>
  <si>
    <t>DisclosuresAuditorsReport</t>
  </si>
  <si>
    <t>[Text block added]</t>
  </si>
  <si>
    <t>علي عطيه</t>
  </si>
  <si>
    <t>ميثاق للاستشارات وتدقيق الحسابات</t>
  </si>
  <si>
    <t>06/07/2022</t>
  </si>
  <si>
    <t>895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</si>
  <si>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style="font-size:11pt;font-weight:bold;" dir="rtl"&gt; &lt;/span&gt;&lt;/p&gt;_x000D_
&lt;p dir="rtl" lang="ar-JO" style="text-align:center;margin-top:0pt;margin-bottom:0pt;line-height:16pt;"&gt;&lt;span style="font-size:13pt;font-weight:bold;" dir="rtl"&gt; &lt;/span&gt;&lt;/p&gt;_x000D_
&lt;p dir="rtl" lang="ar-JO" style="text-align:center;margin-top:0pt;margin-bottom:0pt;line-height:16pt;"&gt;&lt;span style="font-size:11.5pt;font-weight:bold;" dir="rtl"&gt; &lt;/span&gt;&lt;/p&gt;_x000D_
&lt;p dir="rtl" lang="ar-JO" style="text-align:center;margin-top:0pt;margin-bottom:0pt;line-height:16pt;"&gt;&lt;span style="font-size:11.5pt;font-weight:bold;" dir="rtl"&gt; &lt;/span&gt;&lt;/p&gt;_x000D_
&lt;p dir="rtl" lang="ar-SA" style="text-align:center;margin-top:0pt;margin-bottom:10pt;line-height:18pt;"&gt;&lt;span style="font-size:11.5pt;font-weight:bold;" dir="rtl"&gt;تقرير حول مراجعة القوائم المالية المرحلية الموجزة&lt;/span&gt;&lt;/p&gt;_x000D_
&lt;p lang="ar-SA" style="text-align:center;margin-top:0pt;margin-bottom:10pt;line-height:18pt;"&gt;&lt;span style="font-size:11.5pt;font-weight:bold;"&gt; &lt;/span&gt;&lt;/p&gt;_x000D_
&lt;p lang="ar-SA" style="text-align:center;margin-top:0pt;margin-bottom:10pt;line-height:18pt;"&gt;&lt;span style="font-size:11.5pt;font-weight:bold;"&gt; &lt;/span&gt;&lt;/p&gt;_x000D_
&lt;p dir="rtl" lang="ar-SA" style="text-align:right;margin-top:0pt;margin-bottom:10pt;line-height:18pt;"&gt;&lt;span style="font-size:11.5pt;font-weight:bold;" dir="rtl"&gt;إلى السادة رئيس وأعضاء هيئة المديرين المحترمين&lt;/span&gt;&lt;/p&gt;_x000D_
&lt;p dir="rtl" lang="ar-SA" style="text-align:right;margin-top:0pt;margin-bottom:10pt;line-height:18pt;"&gt;&lt;span style="font-size:11.5pt;font-weight:bold;" dir="rtl"&gt;شركة النخبة للخدمات المالية&lt;/span&gt;&lt;/p&gt;_x000D_
&lt;p dir="rtl" lang="ar-SA" style="text-align:right;margin-top:0pt;margin-bottom:10pt;line-height:18pt;"&gt;&lt;span style="font-size:11.5pt;font-weight:bold;" dir="rtl"&gt;ذات المسؤولية المحدودة&lt;/span&gt;&lt;/p&gt;_x000D_
&lt;p dir="rtl" lang="ar-SA" style="text-align:right;margin-top:0pt;margin-bottom:10pt;line-height:18pt;"&gt;&lt;span style="font-size:11.5pt;font-weight:bold;" dir="rtl"&gt;عمان &lt;/span&gt;&lt;span style="font-size:11.5pt;font-weight:bold;"&gt;- &lt;/span&gt;&lt;span style="font-size:11.5pt;font-weight:bold;" dir="rtl"&gt;المملكة الاردنية الهاشمية&lt;/span&gt;&lt;/p&gt;_x000D_
&lt;p dir="rtl" lang="en-US" style="text-align:justify;margin-top:0pt;margin-bottom:0pt;line-height:10pt;"&gt;&lt;span style="font-size:11.5pt;font-weight:bold;text-decoration:underline ;" dir="rtl"&gt; &lt;/span&gt;&lt;/p&gt;_x000D_
&lt;p dir="rtl" lang="ar-SA" style="text-align:justify;margin-top:0pt;margin-bottom:0pt;line-height:18pt;"&gt;&lt;span style="font-family:'Times New Roman';font-size:11.5pt;font-weight:bold;" dir="rtl"&gt;مقـدمة :&lt;/span&gt;&lt;/p&gt;_x000D_
&lt;p dir="rtl" lang="ar-JO" style="text-align:justify;margin-top:0pt;margin-bottom:0pt;line-height:5pt;"&gt;&lt;span style="font-size:11.5pt;font-weight:bold;text-decoration:underline ;" dir="rtl"&gt; &lt;/span&gt;&lt;/p&gt;_x000D_
&lt;p dir="rtl" lang="ar-JO" style="text-align:justify;margin-top:0pt;margin-bottom:0pt;line-height:16pt;"&gt;&lt;span style="font-size:11.5pt;" dir="rtl"&gt;قمنا بمراجعة قائمة المركز المالي المرحلية الموجزة &lt;/span&gt;&lt;span style="font-size:11.5pt;font-weight:bold;"&gt;لشركة النخبة للخدمات المالية – ذات المسؤولية المحدودة &lt;/span&gt;&lt;span style="font-size:11.5pt;"&gt;كما في 30 حزيران 2022 وكل من قوائم الدخل والدخل الشامل والتغيرات في حقوق الملكية والتدفقات النقدية المرحلية الموجزة للستة أشهر المنتهية بذلك التاريخ، وملخص للسياسات المحاسبية الهامة وإيضاحات تفسيرية أخرى. إن الإدارة مسؤولة عن إعداد هذه القوائم المالية المرحلية الموجزة وعرضها بصورة عادلة وفقا لمعيار المحاسبة الدولي رقم (34) المتعلق بالتقارير المالية المرحلية، إن مسؤوليتنا هي إبداء إستنتاج حول هذه المعلومات المرحلية الموجزة إستنادا إلى مراجعتنا.&lt;/span&gt;&lt;/p&gt;_x000D_
&lt;p dir="rtl" lang="ar-SA" style="text-align:justify;margin-top:0pt;margin-bottom:0pt;line-height:6pt;"&gt;&lt;span style="font-size:11.5pt;" dir="rtl"&gt; &lt;/span&gt;&lt;/p&gt;_x000D_
&lt;p dir="rtl" lang="ar-SA" style="text-align:justify;margin-top:0pt;margin-bottom:0pt;line-height:18pt;"&gt;&lt;span style="font-family:'Times New Roman';font-size:11.5pt;font-weight:bold;" dir="rtl"&gt;نطاق المراجعة :&lt;/span&gt;&lt;/p&gt;_x000D_
&lt;p dir="rtl" lang="ar-JO" style="text-align:justify;margin-top:0pt;margin-bottom:0pt;line-height:5pt;"&gt;&lt;span style="font-size:11.5pt;font-weight:bold;text-decoration:underline ;" dir="rtl"&gt; &lt;/span&gt;&lt;/p&gt;_x000D_
&lt;p dir="rtl" lang="ar-JO" style="text-align:justify;margin-top:0pt;margin-bottom:0pt;line-height:16pt;"&gt;&lt;span style="font-size:11.5pt;" dir="rtl"&gt;لقد قمنا بمراجعتنا وفقاً للمعيار الدولي المتعلق بعمليات المراجعة 2410&amp;quot; مراجعة المعلومات المالية المرحلية من قبل مدقق الحسابات المستقل للشركة&amp;quot;. إن عملية مراجعة المعلومات المالية المرحلية تتمثل في القيام باستفسارات بشكل أساسي من الأشخاص المسؤولين عن الأمور المالية والمحاسبية وتطبيق إجراءات تحليلية وإجراءات مراجعة أخرى. ان نطاق أعمال المراجعة أقل بكثير من نطاق أعمال التدقيق التي تتم وفقاً لمعايير التدقيق الدولية وبالتالي لا تمكننا أعمال المراجعة من الحصول على تأكيدات حول كافة الأمور الهامة التي من الممكن تحديدها من خلال أعمال التدقيق، وعليه فإننا لا نبدي رأي تدقيق حولها.&lt;/span&gt;&lt;/p&gt;_x000D_
&lt;p dir="rtl" lang="ar-SA" style="text-align:justify;margin-top:0pt;margin-bottom:0pt;line-height:6pt;"&gt;&lt;span style="font-size:11.5pt;background-color:#FFFF00;" dir="rtl"&gt; &lt;/span&gt;&lt;/p&gt;_x000D_
&lt;p dir="rtl" lang="ar-JO" style="text-align:justify;margin-top:0pt;margin-bottom:0pt;line-height:16pt;"&gt;&lt;span style="font-size:11.5pt;font-weight:bold;" dir="rtl"&gt;الاسـتنتاج :&lt;/span&gt;&lt;/p&gt;_x000D_
&lt;p dir="rtl" lang="ar-JO" style="text-align:justify;margin-top:0pt;margin-bottom:0pt;line-height:5pt;"&gt;&lt;span style="font-size:11.5pt;font-weight:bold;text-decoration:underline ;" dir="rtl"&gt; &lt;/span&gt;&lt;/p&gt;_x000D_
&lt;p dir="rtl" lang="ar-JO" style="text-align:justify;margin-top:0pt;margin-bottom:0pt;line-height:16pt;"&gt;&lt;span style="font-size:11.5pt;" dir="rtl"&gt;إستنادا إلى مراجعتنا، لم يرد إلى علمنا ما يدعونا إلى الإعتقاد بأن المعلومات المالية المرحلية الموجزة المرفقة &lt;/span&gt;&lt;span style="font-size:11.5pt;font-weight:bold;"&gt;لشركة النخبة للخدمات المالية – ذات المسؤولية المحدودة &lt;/span&gt;&lt;span style="font-size:11.5pt;"&gt;غير معدة&lt;/span&gt;&lt;span style="font-size:11.5pt;font-weight:bold;"&gt; &lt;/span&gt;&lt;span style="font-size:11.5pt;"&gt;من جميع النواحي الجوهرية بموجب معيار المحاسبة الدولي رقم (34) المتعلق بالتقارير المالية المرحلية.&lt;/span&gt;&lt;/p&gt;_x000D_
&lt;p dir="rtl" lang="ar-SA" style="text-align:justify;margin-top:0pt;margin-bottom:0pt;line-height:6pt;"&gt;&lt;span style="font-size:11.5pt;background-color:#FFFF00;" dir="rtl"&gt; &lt;/span&gt;&lt;/p&gt;_x000D_
&lt;p dir="rtl" lang="ar-SA" style="text-align:justify;margin-top:0pt;margin-bottom:0pt;line-height:6pt;"&gt;&lt;span style="font-size:11.5pt;background-color:#FFFF00;" dir="rtl"&gt; &lt;/span&gt;&lt;/p&gt;_x000D_
&lt;p dir="rtl" lang="ar-SA" style="text-align:justify;margin-top:0pt;margin-bottom:0pt;line-height:18pt;"&gt;&lt;span style="font-family:'Times New Roman';font-size:11.5pt;font-weight:bold;" dir="rtl"&gt;أمور أخرى :&lt;/span&gt;&lt;/p&gt;_x000D_
&lt;p dir="rtl" lang="ar-SA" style="text-align:justify;margin-top:0pt;margin-bottom:0pt;line-height:5pt;"&gt;&lt;span style="font-family:'Times New Roman';font-size:11.5pt;font-weight:bold;" dir="rtl"&gt; &lt;/span&gt;&lt;/p&gt;_x000D_
&lt;ul style="margin:0pt;padding:0pt;list-style-type:disc;"&gt;_x000D_
&lt;li style="font-size:11.5pt;margin-left:9.45pt;"&gt;_x000D_
&lt;p dir="rtl" lang="ar-JO" style="text-align:justify;margin-left:0pt;margin-top:0pt;margin-bottom:0pt;line-height:16pt;"&gt;&lt;span style="font-size:11.5pt;" dir="rtl"&gt;تنتهي السنة المالية للشركة في 31 كانون الأول من كل عام غير أنه تم إعداد القوائم المالية الموجزة المرفقة لأغراض الإدارة وهيئة الأوراق المالية فقط.&lt;/span&gt;&lt;/p&gt;_x000D_
&lt;/li&gt;_x000D_
&lt;li style="font-size:11.5pt;margin-left:9.45pt;"&gt;_x000D_
&lt;p dir="rtl" lang="ar-JO" style="text-align:justify;margin-left:0pt;margin-top:0pt;margin-bottom:0pt;line-height:16pt;"&gt;&lt;span style="font-size:11.5pt;" dir="rtl"&gt;إن القوائم المالية للشركة للسنة المنتهية في 31 كانون الأول 2021 تم تدقيقها من قبل مدقق حسابات آخر وأصدر تقرير غير متحفظ حولها بتاريخ 16 شباط 2022 وكما قام بمراجعة القوائم المالية للفترة المنتهية في 30 حزيران 2021 وأصدر إستنتاجه غير متحفظ حولها بتاريخ 27 تموز 2021.&lt;/span&gt;&lt;/p&gt;_x000D_
&lt;/li&gt;_x000D_
&lt;/ul&gt;_x000D_
&lt;p dir="rtl" lang="ar-JO" style="text-align:justify;margin-top:0pt;margin-bottom:0pt;line-height:6pt;"&gt;&lt;span style="font-size:11.5pt;" dir="rtl"&gt; &lt;/span&gt;&lt;/p&gt;_x000D_
&lt;p dir="rtl" lang="en-US" style="text-align:center;margin-top:0pt;margin-bottom:5pt;"&gt;&lt;span style="font-size:11.5pt;font-weight:bold;text-decoration:underline ;" dir="rtl"&gt; &lt;/span&gt;&lt;/p&gt;_x000D_
&lt;table cellspacing="0" cellpadding="0pt" style="width:482.25pt;border-collapse:collapse;"&gt;_x000D_
&lt;colgroup&gt;_x000D_
&lt;col width="344" /&gt;_x000D_
&lt;col width="51" /&gt;_x000D_
&lt;col width="248" /&gt;_x000D_
&lt;/colgroup&gt;_x000D_
&lt;tr align="left" valign="top"&gt;_x000D_
&lt;td style="width:247.2pt; padding-right:5.4pt; padding-left:5.4pt; "&gt;_x000D_
&lt;p dir="rtl" lang="ar-YE" style="text-align:right;margin-top:0pt;margin-bottom:5pt;"&gt;&lt;span style="font-size:11.5pt;font-weight:bold;" dir="rtl"&gt;ميثاق للإستشارات وتدقيق الحسابات&lt;/span&gt;&lt;/p&gt;_x000D_
&lt;/td&gt;_x000D_
&lt;td colspan="2" style="width:213.45pt; padding-right:5.4pt; padding-left:5.4pt; "&gt;_x000D_
&lt;p dir="rtl" lang="ar-YE" style="text-align:right;margin-top:0pt;margin-bottom:5pt;"&gt;&lt;span style="font-size:11.5pt;font-weight:bold;" dir="rtl"&gt; &lt;/span&gt;&lt;/p&gt;_x000D_
&lt;/td&gt;_x000D_
&lt;/tr&gt;_x000D_
&lt;tr align="left" valign="top"&gt;_x000D_
&lt;td colspan="2" style="width:285.45pt; padding-right:5.4pt; padding-left:5.4pt; "&gt;_x000D_
&lt;p dir="rtl" lang="ar-YE" style="text-align:right;margin-top:0pt;margin-bottom:5pt;"&gt;&lt;span style="font-size:11.5pt;font-weight:bold;" dir="rtl"&gt;علي عطيه&lt;/span&gt;&lt;/p&gt;_x000D_
&lt;/td&gt;_x000D_
&lt;td style="width:175.2pt; padding-right:5.4pt; padding-left:5.4pt; "&gt;_x000D_
&lt;p dir="rtl" lang="ar-YE" style="text-align:right;margin-top:0pt;margin-bottom:5pt;"&gt;&lt;span style="font-size:11.5pt;font-weight:bold;" dir="rtl"&gt;عمان – المملكة الأردنية الهاشمية&lt;/span&gt;&lt;/p&gt;_x000D_
&lt;/td&gt;_x000D_
&lt;/tr&gt;_x000D_
&lt;tr align="left" valign="top"&gt;_x000D_
&lt;td colspan="2" style="width:285.45pt; padding-right:5.4pt; padding-left:5.4pt; "&gt;_x000D_
&lt;p dir="rtl" lang="ar-YE" style="text-align:right;margin-top:0pt;margin-bottom:5pt;"&gt;&lt;span style="font-size:11.5pt;font-weight:bold;" dir="rtl"&gt;إجازة رقم 895&lt;/span&gt;&lt;/p&gt;_x000D_
&lt;/td&gt;_x000D_
&lt;td style="width:175.2pt; padding-right:5.4pt; padding-left:5.4pt; "&gt;_x000D_
&lt;p dir="rtl" lang="ar-YE" style="text-align:right;margin-top:0pt;margin-bottom:5pt;"&gt;&lt;span style="font-size:11.5pt;font-weight:bold;" dir="rtl"&gt;6 تموز 2022&lt;/span&gt;&lt;/p&gt;_x000D_
&lt;/td&gt;_x000D_
&lt;/tr&gt;_x000D_
&lt;/table&gt;_x000D_
&lt;/body&gt;_x000D_
&lt;/html&gt;</t>
  </si>
  <si>
    <t>fn_2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</si>
</sst>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28">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u/>
      <sz val="11"/>
      <color theme="10"/>
      <name val="Calibri"/>
      <family val="2"/>
      <scheme val="minor"/>
    </font>
    <font>
      <u/>
      <sz val="10"/>
      <color theme="10"/>
      <name val="Verdana"/>
      <family val="2"/>
    </font>
    <font>
      <sz val="10"/>
      <color indexed="8"/>
      <name val="Verdana"/>
      <family val="2"/>
    </font>
    <font>
      <b/>
      <sz val="10"/>
      <color rgb="FF000000"/>
      <name val="Verdana"/>
      <family val="2"/>
    </font>
    <font>
      <b/>
      <sz val="10"/>
      <color indexed="8"/>
      <name val="Verdana"/>
      <family val="2"/>
    </font>
    <font>
      <b/>
      <sz val="9"/>
      <color indexed="81"/>
      <name val="Tahoma"/>
      <charset val="1"/>
    </font>
    <font>
      <sz val="10"/>
      <color rgb="FF000000"/>
      <name val="Verdana"/>
      <family val="2"/>
    </font>
    <font>
      <b/>
      <sz val="10"/>
      <color theme="1"/>
      <name val="Verdana"/>
      <family val="2"/>
    </font>
    <font>
      <b/>
      <sz val="9"/>
      <color indexed="81"/>
      <name val="Tahoma"/>
      <family val="2"/>
    </font>
    <font>
      <u/>
      <sz val="10"/>
      <color indexed="9"/>
      <name val="Verdana"/>
      <family val="2"/>
    </font>
    <font>
      <sz val="12"/>
      <color indexed="9"/>
      <name val="Verdana"/>
      <family val="2"/>
    </font>
    <font>
      <b/>
      <sz val="10"/>
      <color rgb="FF010000"/>
      <name val="Verdana"/>
      <family val="2"/>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49"/>
        <bgColor indexed="64"/>
      </patternFill>
    </fill>
    <fill>
      <patternFill patternType="lightUp">
        <fgColor indexed="22"/>
        <bgColor indexed="9"/>
      </patternFill>
    </fill>
    <fill>
      <patternFill patternType="lightHorizontal">
        <fgColor indexed="22"/>
        <bgColor indexed="43"/>
      </patternFill>
    </fill>
    <fill>
      <patternFill patternType="solid">
        <fgColor indexed="22"/>
        <bgColor indexed="64"/>
      </patternFill>
    </fill>
    <fill>
      <patternFill patternType="solid">
        <fgColor indexed="44"/>
        <bgColor indexed="64"/>
      </patternFill>
    </fill>
    <fill>
      <patternFill patternType="lightHorizontal">
        <fgColor indexed="22"/>
        <bgColor indexed="9"/>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17">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auto="1"/>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diagonal/>
    </border>
    <border diagonalUp="1" diagonalDown="1">
      <left style="dotted">
        <color indexed="64"/>
      </left>
      <right/>
      <top style="dotted">
        <color indexed="64"/>
      </top>
      <bottom/>
      <diagonal style="dotted">
        <color indexed="23"/>
      </diagonal>
    </border>
    <border diagonalUp="1" diagonalDown="1">
      <left style="dotted">
        <color indexed="64"/>
      </left>
      <right style="dotted">
        <color indexed="64"/>
      </right>
      <top style="double">
        <color indexed="64"/>
      </top>
      <bottom style="dotted">
        <color indexed="64"/>
      </bottom>
      <diagonal style="dotted">
        <color indexed="23"/>
      </diagonal>
    </border>
    <border diagonalUp="1" diagonalDown="1">
      <left style="dotted">
        <color indexed="64"/>
      </left>
      <right/>
      <top style="double">
        <color indexed="64"/>
      </top>
      <bottom style="dotted">
        <color indexed="64"/>
      </bottom>
      <diagonal style="dotted">
        <color indexed="23"/>
      </diagonal>
    </border>
    <border diagonalUp="1" diagonalDown="1">
      <left style="dotted">
        <color indexed="64"/>
      </left>
      <right style="dotted">
        <color indexed="64"/>
      </right>
      <top style="dotted">
        <color indexed="64"/>
      </top>
      <bottom/>
      <diagonal style="dotted">
        <color indexed="23"/>
      </diagonal>
    </border>
    <border diagonalUp="1" diagonalDown="1">
      <left style="dotted">
        <color indexed="64"/>
      </left>
      <right/>
      <top style="double">
        <color indexed="64"/>
      </top>
      <bottom/>
      <diagonal style="dotted">
        <color indexed="23"/>
      </diagonal>
    </border>
    <border diagonalUp="1" diagonalDown="1">
      <left style="dotted">
        <color indexed="64"/>
      </left>
      <right style="dotted">
        <color indexed="64"/>
      </right>
      <top style="dotted">
        <color indexed="64"/>
      </top>
      <bottom style="dotted">
        <color indexed="64"/>
      </bottom>
      <diagonal style="dotted">
        <color indexed="23"/>
      </diagonal>
    </border>
    <border diagonalUp="1" diagonalDown="1">
      <left style="dotted">
        <color indexed="64"/>
      </left>
      <right/>
      <top style="dotted">
        <color indexed="64"/>
      </top>
      <bottom style="dotted">
        <color indexed="64"/>
      </bottom>
      <diagonal style="dotted">
        <color indexed="23"/>
      </diagonal>
    </border>
    <border diagonalUp="1" diagonalDown="1">
      <left style="dotted">
        <color indexed="64"/>
      </left>
      <right style="dotted">
        <color indexed="64"/>
      </right>
      <top style="double">
        <color indexed="64"/>
      </top>
      <bottom/>
      <diagonal style="dotted">
        <color indexed="23"/>
      </diagonal>
    </border>
    <border>
      <left/>
      <right style="dotted">
        <color indexed="64"/>
      </right>
      <top style="dotted">
        <color indexed="64"/>
      </top>
      <bottom style="dotted">
        <color indexed="64"/>
      </bottom>
      <diagonal/>
    </border>
    <border>
      <left/>
      <right/>
      <top style="dotted">
        <color indexed="64"/>
      </top>
      <bottom style="dotted">
        <color indexed="64"/>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16" fillId="0" borderId="0" applyNumberFormat="0" applyFill="0" applyBorder="0" applyAlignment="0" applyProtection="0"/>
  </cellStyleXfs>
  <cellXfs count="171">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0" fontId="12" fillId="0" borderId="0" xfId="0" applyFont="1" applyAlignment="1">
      <alignment horizontal="right" shrinkToFit="1"/>
    </xf>
    <xf numFmtId="40" fontId="18" fillId="2" borderId="1" xfId="0" applyNumberFormat="1" applyFont="1" applyFill="1" applyBorder="1" applyAlignment="1" applyProtection="1">
      <alignment horizontal="right" wrapText="1"/>
      <protection locked="0"/>
    </xf>
    <xf numFmtId="40" fontId="18" fillId="8" borderId="1" xfId="0" applyNumberFormat="1" applyFont="1" applyFill="1" applyBorder="1" applyAlignment="1" applyProtection="1">
      <alignment horizontal="right" wrapText="1"/>
    </xf>
    <xf numFmtId="0" fontId="12" fillId="0" borderId="0" xfId="0" applyFont="1" applyAlignment="1">
      <alignment wrapText="1" shrinkToFit="1"/>
    </xf>
    <xf numFmtId="0" fontId="13" fillId="0" borderId="0" xfId="0" applyFont="1" applyAlignment="1">
      <alignment wrapText="1"/>
    </xf>
    <xf numFmtId="0" fontId="12" fillId="2" borderId="0" xfId="0" applyFont="1" applyFill="1" applyAlignment="1">
      <alignment wrapText="1" shrinkToFit="1"/>
    </xf>
    <xf numFmtId="0" fontId="13" fillId="2" borderId="0" xfId="0" applyFont="1" applyFill="1" applyAlignment="1">
      <alignment wrapText="1"/>
    </xf>
    <xf numFmtId="0" fontId="25" fillId="0" borderId="0" xfId="9" applyFont="1" applyAlignment="1">
      <alignment shrinkToFit="1"/>
    </xf>
    <xf numFmtId="0" fontId="12" fillId="2" borderId="0" xfId="0" applyFont="1" applyFill="1" applyAlignment="1">
      <alignment horizontal="right" shrinkToFit="1"/>
    </xf>
    <xf numFmtId="0" fontId="12" fillId="2" borderId="0" xfId="0" applyFont="1" applyFill="1" applyBorder="1" applyAlignment="1">
      <alignment shrinkToFit="1"/>
    </xf>
    <xf numFmtId="0" fontId="22" fillId="2" borderId="0" xfId="0" applyFont="1" applyFill="1" applyBorder="1"/>
    <xf numFmtId="0" fontId="18" fillId="0" borderId="0" xfId="0" applyFont="1" applyAlignment="1"/>
    <xf numFmtId="0" fontId="18" fillId="2" borderId="0" xfId="0" applyFont="1" applyFill="1" applyAlignment="1"/>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5" fillId="3" borderId="1" xfId="0" applyNumberFormat="1" applyFont="1" applyFill="1" applyBorder="1" applyAlignment="1" applyProtection="1">
      <alignment horizontal="center" vertical="center" wrapText="1"/>
    </xf>
    <xf numFmtId="0" fontId="13" fillId="3" borderId="0" xfId="0" applyFont="1" applyFill="1"/>
    <xf numFmtId="0" fontId="0" fillId="3" borderId="0" xfId="0" applyFill="1"/>
    <xf numFmtId="0" fontId="26" fillId="3" borderId="0" xfId="0" applyFont="1" applyFill="1" applyAlignment="1">
      <alignment vertical="center"/>
    </xf>
    <xf numFmtId="0" fontId="16" fillId="0" borderId="0" xfId="9"/>
    <xf numFmtId="11" fontId="12" fillId="0" borderId="0" xfId="0" applyNumberFormat="1" applyFont="1" applyAlignment="1">
      <alignment wrapText="1" shrinkToFit="1"/>
    </xf>
    <xf numFmtId="0" fontId="13" fillId="3" borderId="0" xfId="0" applyFont="1" applyFill="1" applyAlignment="1">
      <alignment wrapText="1"/>
    </xf>
    <xf numFmtId="0" fontId="12" fillId="2" borderId="0" xfId="0" applyFont="1" applyFill="1" applyBorder="1" applyAlignment="1">
      <alignment wrapText="1" shrinkToFit="1"/>
    </xf>
    <xf numFmtId="0" fontId="12" fillId="0" borderId="0" xfId="0" applyFont="1" applyAlignment="1"/>
    <xf numFmtId="0" fontId="12" fillId="3" borderId="1" xfId="0" applyFont="1" applyFill="1" applyBorder="1" applyAlignment="1" applyProtection="1">
      <alignment horizontal="center" vertical="center" wrapText="1" shrinkToFit="1"/>
    </xf>
    <xf numFmtId="0" fontId="27"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8" fillId="2" borderId="1" xfId="0" applyNumberFormat="1" applyFont="1" applyFill="1" applyBorder="1" applyAlignment="1" applyProtection="1">
      <alignment horizontal="center" vertical="center" wrapText="1" shrinkToFit="1"/>
    </xf>
    <xf numFmtId="0" fontId="18" fillId="6"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17"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2" xfId="0" applyFont="1" applyFill="1" applyBorder="1" applyAlignment="1">
      <alignment horizontal="right" wrapText="1"/>
    </xf>
    <xf numFmtId="0" fontId="17" fillId="2" borderId="2"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9" fillId="7" borderId="1" xfId="0" applyFont="1" applyFill="1" applyBorder="1" applyAlignment="1" applyProtection="1">
      <alignment horizontal="right" vertical="top" wrapText="1"/>
    </xf>
    <xf numFmtId="49" fontId="22" fillId="15" borderId="1" xfId="0" applyNumberFormat="1" applyFont="1" applyFill="1" applyBorder="1" applyAlignment="1" applyProtection="1">
      <alignment horizontal="right" vertical="top" wrapText="1" indent="2"/>
      <protection locked="0"/>
    </xf>
    <xf numFmtId="0" fontId="22" fillId="15" borderId="1" xfId="0" applyNumberFormat="1" applyFont="1" applyFill="1" applyBorder="1" applyAlignment="1" applyProtection="1">
      <alignment horizontal="right" vertical="top" wrapText="1" indent="2"/>
    </xf>
    <xf numFmtId="0" fontId="22"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8" fillId="7" borderId="1" xfId="0" applyFont="1" applyFill="1" applyBorder="1" applyAlignment="1" applyProtection="1">
      <alignment horizontal="right" wrapText="1"/>
    </xf>
    <xf numFmtId="49" fontId="18" fillId="15" borderId="1" xfId="0" applyNumberFormat="1" applyFont="1" applyFill="1" applyBorder="1" applyAlignment="1" applyProtection="1">
      <alignment horizontal="right" wrapText="1"/>
    </xf>
    <xf numFmtId="49" fontId="18" fillId="15" borderId="1" xfId="0" applyNumberFormat="1" applyFont="1" applyFill="1" applyBorder="1" applyAlignment="1" applyProtection="1">
      <alignment horizontal="right" wrapText="1"/>
      <protection locked="0"/>
    </xf>
    <xf numFmtId="49" fontId="18" fillId="2" borderId="1" xfId="0" applyNumberFormat="1" applyFont="1" applyFill="1" applyBorder="1" applyAlignment="1" applyProtection="1">
      <alignment horizontal="right" wrapText="1"/>
    </xf>
    <xf numFmtId="49" fontId="18"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9" fillId="11" borderId="1" xfId="0" applyFont="1" applyFill="1" applyBorder="1" applyAlignment="1" applyProtection="1">
      <alignment horizontal="right" vertical="center" wrapText="1" shrinkToFit="1"/>
    </xf>
    <xf numFmtId="0" fontId="19" fillId="11" borderId="1" xfId="0" applyFont="1" applyFill="1" applyBorder="1" applyAlignment="1" applyProtection="1">
      <alignment horizontal="right" vertical="center" wrapText="1" indent="2" shrinkToFit="1"/>
    </xf>
    <xf numFmtId="0" fontId="18" fillId="2" borderId="1" xfId="0" applyFont="1" applyFill="1" applyBorder="1" applyAlignment="1" applyProtection="1">
      <alignment horizontal="right" vertical="center" wrapText="1" indent="4" shrinkToFit="1"/>
    </xf>
    <xf numFmtId="0" fontId="20" fillId="11" borderId="1" xfId="0" applyFont="1" applyFill="1" applyBorder="1" applyAlignment="1" applyProtection="1">
      <alignment horizontal="right" vertical="center" wrapText="1" indent="4" shrinkToFit="1"/>
    </xf>
    <xf numFmtId="0" fontId="18" fillId="2" borderId="1" xfId="0" applyFont="1" applyFill="1" applyBorder="1" applyAlignment="1" applyProtection="1">
      <alignment horizontal="right" vertical="center" wrapText="1" indent="6" shrinkToFit="1"/>
    </xf>
    <xf numFmtId="49" fontId="18" fillId="9" borderId="1" xfId="0" applyNumberFormat="1" applyFont="1" applyFill="1" applyBorder="1" applyAlignment="1" applyProtection="1">
      <alignment horizontal="right" vertical="center" wrapText="1" shrinkToFit="1"/>
    </xf>
    <xf numFmtId="0" fontId="20" fillId="11" borderId="1" xfId="0" applyFont="1" applyFill="1" applyBorder="1" applyAlignment="1" applyProtection="1">
      <alignment horizontal="right" vertical="center" wrapText="1" shrinkToFit="1"/>
    </xf>
    <xf numFmtId="49" fontId="18" fillId="5" borderId="1" xfId="0" applyNumberFormat="1" applyFont="1" applyFill="1" applyBorder="1" applyAlignment="1" applyProtection="1">
      <alignment horizontal="right" vertical="center" wrapText="1" shrinkToFit="1"/>
      <protection locked="0"/>
    </xf>
    <xf numFmtId="49" fontId="18" fillId="14" borderId="1" xfId="0" applyNumberFormat="1" applyFont="1" applyFill="1" applyBorder="1" applyAlignment="1" applyProtection="1">
      <alignment horizontal="right" vertical="center" wrapText="1" shrinkToFit="1"/>
    </xf>
    <xf numFmtId="49" fontId="18" fillId="10" borderId="1" xfId="0" applyNumberFormat="1" applyFont="1" applyFill="1" applyBorder="1" applyAlignment="1" applyProtection="1">
      <alignment horizontal="right" vertical="center" wrapText="1" shrinkToFit="1"/>
    </xf>
    <xf numFmtId="49" fontId="18" fillId="7" borderId="1" xfId="0" applyNumberFormat="1" applyFont="1" applyFill="1" applyBorder="1" applyAlignment="1" applyProtection="1">
      <alignment horizontal="right" vertical="center" wrapText="1" shrinkToFit="1"/>
    </xf>
    <xf numFmtId="0" fontId="18" fillId="12" borderId="1" xfId="0" applyNumberFormat="1" applyFont="1" applyFill="1" applyBorder="1" applyAlignment="1" applyProtection="1">
      <alignment horizontal="right" vertical="center" wrapText="1" shrinkToFit="1"/>
    </xf>
    <xf numFmtId="0" fontId="27" fillId="0" borderId="0" xfId="0" applyFont="1" applyAlignment="1">
      <alignment horizontal="center" vertical="top" wrapText="1"/>
    </xf>
    <xf numFmtId="0" fontId="27" fillId="0" borderId="0" xfId="0" applyFont="1" applyAlignment="1">
      <alignment horizontal="center"/>
    </xf>
    <xf numFmtId="0" fontId="20" fillId="8" borderId="1" xfId="0" applyFont="1" applyFill="1" applyBorder="1" applyAlignment="1" applyProtection="1">
      <alignment horizontal="right" vertical="center" wrapText="1" indent="6" shrinkToFit="1"/>
    </xf>
    <xf numFmtId="0" fontId="20" fillId="8" borderId="1" xfId="0" applyFont="1" applyFill="1" applyBorder="1" applyAlignment="1" applyProtection="1">
      <alignment horizontal="right" vertical="center" wrapText="1" indent="4" shrinkToFit="1"/>
    </xf>
    <xf numFmtId="0" fontId="20" fillId="8" borderId="5" xfId="0" applyFont="1" applyFill="1" applyBorder="1" applyAlignment="1" applyProtection="1">
      <alignment horizontal="right" vertical="center" wrapText="1" indent="6" shrinkToFit="1"/>
    </xf>
    <xf numFmtId="0" fontId="18" fillId="2" borderId="5" xfId="0" applyFont="1" applyFill="1" applyBorder="1" applyAlignment="1" applyProtection="1">
      <alignment horizontal="right" vertical="center" wrapText="1" indent="6" shrinkToFit="1"/>
    </xf>
    <xf numFmtId="0" fontId="20" fillId="11" borderId="1" xfId="0" applyFont="1" applyFill="1" applyBorder="1" applyAlignment="1" applyProtection="1">
      <alignment horizontal="right" vertical="center" wrapText="1" indent="6" shrinkToFit="1"/>
    </xf>
    <xf numFmtId="0" fontId="18" fillId="2" borderId="1" xfId="0" applyFont="1" applyFill="1" applyBorder="1" applyAlignment="1" applyProtection="1">
      <alignment horizontal="right" vertical="center" wrapText="1" indent="8" shrinkToFit="1"/>
    </xf>
    <xf numFmtId="0" fontId="20" fillId="8" borderId="1" xfId="0" applyFont="1" applyFill="1" applyBorder="1" applyAlignment="1" applyProtection="1">
      <alignment horizontal="right" vertical="center" wrapText="1" indent="8" shrinkToFit="1"/>
    </xf>
    <xf numFmtId="40" fontId="18" fillId="2" borderId="1" xfId="0" applyNumberFormat="1" applyFont="1" applyFill="1" applyBorder="1" applyAlignment="1" applyProtection="1">
      <alignment horizontal="justify" vertical="center" wrapText="1" shrinkToFit="1"/>
      <protection locked="0"/>
    </xf>
    <xf numFmtId="40" fontId="18" fillId="8" borderId="1" xfId="0" applyNumberFormat="1" applyFont="1" applyFill="1" applyBorder="1" applyAlignment="1" applyProtection="1">
      <alignment horizontal="justify" vertical="center" wrapText="1" shrinkToFit="1"/>
    </xf>
    <xf numFmtId="40" fontId="18" fillId="8" borderId="3" xfId="0" applyNumberFormat="1" applyFont="1" applyFill="1" applyBorder="1" applyAlignment="1" applyProtection="1">
      <alignment horizontal="justify" vertical="center" wrapText="1" shrinkToFit="1"/>
    </xf>
    <xf numFmtId="0" fontId="19" fillId="11" borderId="4" xfId="0" applyFont="1" applyFill="1" applyBorder="1" applyAlignment="1" applyProtection="1">
      <alignment horizontal="right" vertical="center" wrapText="1" shrinkToFit="1"/>
    </xf>
    <xf numFmtId="40" fontId="18" fillId="2" borderId="6" xfId="0" applyNumberFormat="1" applyFont="1" applyFill="1" applyBorder="1" applyAlignment="1" applyProtection="1">
      <alignment horizontal="justify" vertical="center" wrapText="1" shrinkToFit="1"/>
      <protection locked="0"/>
    </xf>
    <xf numFmtId="40" fontId="18" fillId="8" borderId="7" xfId="0" applyNumberFormat="1" applyFont="1" applyFill="1" applyBorder="1" applyAlignment="1" applyProtection="1">
      <alignment horizontal="justify" vertical="center" wrapText="1" shrinkToFit="1"/>
    </xf>
    <xf numFmtId="40" fontId="18" fillId="8" borderId="10" xfId="0" applyNumberFormat="1" applyFont="1" applyFill="1" applyBorder="1" applyAlignment="1" applyProtection="1">
      <alignment horizontal="justify" vertical="center" wrapText="1" shrinkToFit="1"/>
    </xf>
    <xf numFmtId="40" fontId="18" fillId="2" borderId="9" xfId="0" applyNumberFormat="1" applyFont="1" applyFill="1" applyBorder="1" applyAlignment="1" applyProtection="1">
      <alignment horizontal="justify" vertical="center" wrapText="1" shrinkToFit="1"/>
    </xf>
    <xf numFmtId="40" fontId="18" fillId="2" borderId="8" xfId="0" applyNumberFormat="1" applyFont="1" applyFill="1" applyBorder="1" applyAlignment="1" applyProtection="1">
      <alignment horizontal="justify" vertical="center" wrapText="1" shrinkToFit="1"/>
    </xf>
    <xf numFmtId="40" fontId="18" fillId="8" borderId="4" xfId="0" applyNumberFormat="1" applyFont="1" applyFill="1" applyBorder="1" applyAlignment="1" applyProtection="1">
      <alignment horizontal="justify" vertical="center" wrapText="1" shrinkToFit="1"/>
    </xf>
    <xf numFmtId="0" fontId="20" fillId="8" borderId="1" xfId="0" applyFont="1" applyFill="1" applyBorder="1" applyAlignment="1" applyProtection="1">
      <alignment horizontal="right" vertical="center" wrapText="1" indent="2" shrinkToFit="1"/>
    </xf>
    <xf numFmtId="0" fontId="18" fillId="2" borderId="1" xfId="0" applyFont="1" applyFill="1" applyBorder="1" applyAlignment="1" applyProtection="1">
      <alignment horizontal="right" vertical="center" wrapText="1" indent="2" shrinkToFit="1"/>
    </xf>
    <xf numFmtId="0" fontId="19" fillId="11" borderId="5" xfId="0" applyFont="1" applyFill="1" applyBorder="1" applyAlignment="1" applyProtection="1">
      <alignment horizontal="right" vertical="center" wrapText="1" indent="2" shrinkToFit="1"/>
    </xf>
    <xf numFmtId="0" fontId="18" fillId="2" borderId="5" xfId="0" applyFont="1" applyFill="1" applyBorder="1" applyAlignment="1" applyProtection="1">
      <alignment horizontal="right" vertical="center" wrapText="1" indent="4" shrinkToFit="1"/>
    </xf>
    <xf numFmtId="40" fontId="18" fillId="8" borderId="6" xfId="0" applyNumberFormat="1" applyFont="1" applyFill="1" applyBorder="1" applyAlignment="1" applyProtection="1">
      <alignment horizontal="justify" vertical="center" wrapText="1" shrinkToFit="1"/>
    </xf>
    <xf numFmtId="0" fontId="19" fillId="11" borderId="11" xfId="0" applyFont="1" applyFill="1" applyBorder="1" applyAlignment="1" applyProtection="1">
      <alignment horizontal="right" vertical="center" wrapText="1" shrinkToFit="1"/>
    </xf>
    <xf numFmtId="0" fontId="19" fillId="11" borderId="14" xfId="0" applyFont="1" applyFill="1" applyBorder="1" applyAlignment="1" applyProtection="1">
      <alignment horizontal="right" vertical="center" wrapText="1" shrinkToFit="1"/>
    </xf>
    <xf numFmtId="40" fontId="18" fillId="2" borderId="7" xfId="0" applyNumberFormat="1" applyFont="1" applyFill="1" applyBorder="1" applyAlignment="1" applyProtection="1">
      <alignment horizontal="justify" vertical="center" wrapText="1" shrinkToFit="1"/>
    </xf>
    <xf numFmtId="40" fontId="18" fillId="2" borderId="10" xfId="0" applyNumberFormat="1" applyFont="1" applyFill="1" applyBorder="1" applyAlignment="1" applyProtection="1">
      <alignment horizontal="justify" vertical="center" wrapText="1" shrinkToFit="1"/>
    </xf>
    <xf numFmtId="40" fontId="18" fillId="2" borderId="13" xfId="0" applyNumberFormat="1" applyFont="1" applyFill="1" applyBorder="1" applyAlignment="1" applyProtection="1">
      <alignment horizontal="justify" vertical="center" wrapText="1" shrinkToFit="1"/>
    </xf>
    <xf numFmtId="40" fontId="18" fillId="2" borderId="12" xfId="0" applyNumberFormat="1" applyFont="1" applyFill="1" applyBorder="1" applyAlignment="1" applyProtection="1">
      <alignment horizontal="justify" vertical="center" wrapText="1" shrinkToFit="1"/>
    </xf>
    <xf numFmtId="40" fontId="18" fillId="2" borderId="4" xfId="0" applyNumberFormat="1" applyFont="1" applyFill="1" applyBorder="1" applyAlignment="1" applyProtection="1">
      <alignment horizontal="justify" vertical="center" wrapText="1" shrinkToFit="1"/>
      <protection locked="0"/>
    </xf>
    <xf numFmtId="0" fontId="22" fillId="2" borderId="5" xfId="0" applyFont="1" applyFill="1" applyBorder="1" applyAlignment="1" applyProtection="1">
      <alignment horizontal="right" vertical="top" wrapText="1" indent="1"/>
    </xf>
    <xf numFmtId="0" fontId="19" fillId="7" borderId="1" xfId="0" applyFont="1" applyFill="1" applyBorder="1" applyAlignment="1" applyProtection="1">
      <alignment horizontal="right" vertical="top" wrapText="1" indent="1"/>
    </xf>
    <xf numFmtId="0" fontId="19" fillId="7" borderId="1" xfId="0" applyFont="1" applyFill="1" applyBorder="1" applyAlignment="1" applyProtection="1">
      <alignment horizontal="right" vertical="top" wrapText="1" indent="2"/>
    </xf>
    <xf numFmtId="0" fontId="22" fillId="2" borderId="1" xfId="0" applyFont="1" applyFill="1" applyBorder="1" applyAlignment="1" applyProtection="1">
      <alignment horizontal="right" vertical="top" wrapText="1" indent="4"/>
    </xf>
    <xf numFmtId="0" fontId="22" fillId="2" borderId="1" xfId="0" applyFont="1" applyFill="1" applyBorder="1" applyAlignment="1" applyProtection="1">
      <alignment horizontal="right" vertical="top" wrapText="1" indent="1"/>
    </xf>
    <xf numFmtId="0" fontId="18" fillId="7" borderId="6" xfId="0" applyFont="1" applyFill="1" applyBorder="1" applyAlignment="1" applyProtection="1">
      <alignment horizontal="right" wrapText="1"/>
    </xf>
    <xf numFmtId="40" fontId="18" fillId="8" borderId="12" xfId="0" applyNumberFormat="1" applyFont="1" applyFill="1" applyBorder="1" applyAlignment="1" applyProtection="1">
      <alignment horizontal="justify" wrapText="1"/>
    </xf>
    <xf numFmtId="40" fontId="18" fillId="2" borderId="15" xfId="0" applyNumberFormat="1" applyFont="1" applyFill="1" applyBorder="1" applyAlignment="1" applyProtection="1">
      <alignment horizontal="justify" wrapText="1"/>
      <protection locked="0"/>
    </xf>
    <xf numFmtId="40" fontId="18" fillId="2" borderId="1" xfId="0" applyNumberFormat="1" applyFont="1" applyFill="1" applyBorder="1" applyAlignment="1" applyProtection="1">
      <alignment horizontal="justify" wrapText="1"/>
      <protection locked="0"/>
    </xf>
    <xf numFmtId="40" fontId="18" fillId="2" borderId="5" xfId="0" applyNumberFormat="1" applyFont="1" applyFill="1" applyBorder="1" applyAlignment="1" applyProtection="1">
      <alignment horizontal="justify" wrapText="1"/>
      <protection locked="0"/>
    </xf>
    <xf numFmtId="40" fontId="18" fillId="2" borderId="12" xfId="0" applyNumberFormat="1" applyFont="1" applyFill="1" applyBorder="1" applyAlignment="1" applyProtection="1">
      <alignment horizontal="justify" wrapText="1"/>
    </xf>
    <xf numFmtId="40" fontId="18" fillId="8" borderId="15" xfId="0" applyNumberFormat="1" applyFont="1" applyFill="1" applyBorder="1" applyAlignment="1" applyProtection="1">
      <alignment horizontal="justify" wrapText="1"/>
    </xf>
    <xf numFmtId="0" fontId="18" fillId="7" borderId="4" xfId="0" applyFont="1" applyFill="1" applyBorder="1" applyAlignment="1" applyProtection="1">
      <alignment horizontal="right" wrapText="1"/>
    </xf>
    <xf numFmtId="40" fontId="18" fillId="8" borderId="1" xfId="0" applyNumberFormat="1" applyFont="1" applyFill="1" applyBorder="1" applyAlignment="1" applyProtection="1">
      <alignment horizontal="justify" wrapText="1"/>
    </xf>
    <xf numFmtId="0" fontId="22" fillId="2" borderId="1" xfId="0" applyFont="1" applyFill="1" applyBorder="1" applyAlignment="1" applyProtection="1">
      <alignment horizontal="right" vertical="top" wrapText="1"/>
    </xf>
    <xf numFmtId="49" fontId="18" fillId="4" borderId="1" xfId="0" applyNumberFormat="1" applyFont="1" applyFill="1" applyBorder="1" applyAlignment="1" applyProtection="1">
      <alignment horizontal="right" vertical="top" wrapText="1"/>
      <protection locked="0"/>
    </xf>
    <xf numFmtId="49" fontId="18" fillId="5" borderId="1" xfId="0" applyNumberFormat="1" applyFont="1" applyFill="1" applyBorder="1" applyAlignment="1" applyProtection="1">
      <alignment horizontal="right" wrapText="1"/>
      <protection locked="0"/>
    </xf>
    <xf numFmtId="10" fontId="18" fillId="2" borderId="1" xfId="0" applyNumberFormat="1" applyFont="1" applyFill="1" applyBorder="1" applyAlignment="1" applyProtection="1">
      <alignment horizontal="justify" wrapText="1"/>
      <protection locked="0"/>
    </xf>
    <xf numFmtId="0" fontId="17" fillId="0" borderId="0" xfId="9" applyFont="1" applyAlignment="1">
      <alignment horizontal="right"/>
    </xf>
    <xf numFmtId="0" fontId="22" fillId="2" borderId="0" xfId="0" applyFont="1" applyFill="1" applyBorder="1" applyAlignment="1">
      <alignment horizontal="right"/>
    </xf>
    <xf numFmtId="0" fontId="18" fillId="0" borderId="0" xfId="0" applyFont="1" applyAlignment="1">
      <alignment horizontal="right"/>
    </xf>
    <xf numFmtId="0" fontId="22" fillId="2" borderId="1" xfId="0" applyFont="1" applyFill="1" applyBorder="1" applyAlignment="1" applyProtection="1">
      <alignment horizontal="right" vertical="top" wrapText="1" indent="3"/>
    </xf>
    <xf numFmtId="0" fontId="14" fillId="3" borderId="1" xfId="0" applyFont="1" applyFill="1" applyBorder="1" applyAlignment="1" applyProtection="1">
      <alignment horizontal="right" vertical="top" wrapText="1"/>
      <protection locked="0"/>
    </xf>
    <xf numFmtId="0" fontId="14" fillId="3" borderId="1" xfId="0" applyFont="1" applyFill="1" applyBorder="1" applyAlignment="1" applyProtection="1">
      <alignment horizontal="center" vertical="top" wrapText="1"/>
      <protection locked="0"/>
    </xf>
    <xf numFmtId="0" fontId="23" fillId="0" borderId="1" xfId="0" applyFont="1" applyBorder="1" applyAlignment="1">
      <alignment horizontal="right" vertical="center" wrapText="1"/>
    </xf>
    <xf numFmtId="0" fontId="14" fillId="3" borderId="1" xfId="0" applyFont="1" applyFill="1" applyBorder="1" applyAlignment="1">
      <alignment horizontal="center" vertical="center" wrapText="1"/>
    </xf>
    <xf numFmtId="0" fontId="19" fillId="2" borderId="1" xfId="0" applyFont="1" applyFill="1" applyBorder="1" applyAlignment="1" applyProtection="1">
      <alignment horizontal="right" vertical="top" wrapText="1"/>
    </xf>
    <xf numFmtId="0" fontId="14" fillId="3" borderId="1" xfId="0" applyFont="1" applyFill="1" applyBorder="1" applyAlignment="1">
      <alignment horizontal="right" vertical="center" wrapText="1"/>
    </xf>
    <xf numFmtId="49" fontId="18" fillId="9" borderId="1" xfId="0" applyNumberFormat="1" applyFont="1" applyFill="1" applyBorder="1" applyAlignment="1" applyProtection="1">
      <alignment horizontal="right" vertical="center" wrapText="1"/>
    </xf>
    <xf numFmtId="0" fontId="18" fillId="6" borderId="1" xfId="0" applyNumberFormat="1" applyFont="1" applyFill="1" applyBorder="1" applyAlignment="1" applyProtection="1">
      <alignment horizontal="right" wrapText="1"/>
    </xf>
    <xf numFmtId="40" fontId="18" fillId="8" borderId="2" xfId="0" applyNumberFormat="1" applyFont="1" applyFill="1" applyBorder="1" applyAlignment="1" applyProtection="1">
      <alignment horizontal="justify" wrapText="1"/>
    </xf>
    <xf numFmtId="40" fontId="18" fillId="8" borderId="2" xfId="0" applyNumberFormat="1" applyFont="1" applyFill="1" applyBorder="1" applyAlignment="1" applyProtection="1">
      <alignment horizontal="justify" vertical="center" wrapText="1" shrinkToFit="1"/>
    </xf>
    <xf numFmtId="0" fontId="0" fillId="0" borderId="0" xfId="0" applyAlignment="1">
      <alignment wrapText="1"/>
    </xf>
    <xf numFmtId="0" fontId="14" fillId="3" borderId="1"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15" xfId="0" applyFont="1" applyFill="1" applyBorder="1" applyAlignment="1" applyProtection="1">
      <alignment horizontal="center" vertical="center" wrapText="1"/>
    </xf>
    <xf numFmtId="0" fontId="14" fillId="3" borderId="6"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20" fillId="7" borderId="6" xfId="0" applyFont="1" applyFill="1" applyBorder="1" applyAlignment="1" applyProtection="1">
      <alignment horizontal="center" vertical="center" wrapText="1"/>
    </xf>
    <xf numFmtId="0" fontId="14" fillId="3" borderId="5" xfId="0" applyFont="1" applyFill="1" applyBorder="1" applyAlignment="1" applyProtection="1">
      <alignment horizontal="center" wrapText="1"/>
    </xf>
    <xf numFmtId="0" fontId="14" fillId="3" borderId="15" xfId="0" applyFont="1" applyFill="1" applyBorder="1" applyAlignment="1" applyProtection="1">
      <alignment horizontal="center" wrapText="1"/>
    </xf>
    <xf numFmtId="0" fontId="19" fillId="7" borderId="5" xfId="0" applyFont="1" applyFill="1" applyBorder="1" applyAlignment="1" applyProtection="1">
      <alignment horizontal="right" vertical="top" wrapText="1"/>
    </xf>
    <xf numFmtId="0" fontId="20" fillId="7" borderId="16" xfId="0" applyFont="1" applyFill="1" applyBorder="1" applyAlignment="1" applyProtection="1">
      <alignment horizontal="right" vertical="top" wrapText="1"/>
    </xf>
    <xf numFmtId="0" fontId="20" fillId="7" borderId="15" xfId="0" applyFont="1" applyFill="1" applyBorder="1" applyAlignment="1" applyProtection="1">
      <alignment horizontal="right" vertical="top"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4" name="tmpHeader">
          <a:extLst>
            <a:ext uri="{FF2B5EF4-FFF2-40B4-BE49-F238E27FC236}">
              <a16:creationId xmlns:a16="http://schemas.microsoft.com/office/drawing/2014/main" id="{5856046B-1907-01E4-3F3E-E36033AD239E}"/>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9" name="tmpHeader">
          <a:extLst>
            <a:ext uri="{FF2B5EF4-FFF2-40B4-BE49-F238E27FC236}">
              <a16:creationId xmlns:a16="http://schemas.microsoft.com/office/drawing/2014/main" id="{F4E357CA-A46A-E532-86F5-C7E1EE21F50E}"/>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a:extLst>
            <a:ext uri="{FF2B5EF4-FFF2-40B4-BE49-F238E27FC236}">
              <a16:creationId xmlns:a16="http://schemas.microsoft.com/office/drawing/2014/main" id="{00000000-0008-0000-0200-000003000000}"/>
            </a:ext>
          </a:extLst>
        </xdr:cNvPr>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a:extLst>
            <a:ext uri="{FF2B5EF4-FFF2-40B4-BE49-F238E27FC236}">
              <a16:creationId xmlns:a16="http://schemas.microsoft.com/office/drawing/2014/main" id="{00000000-0008-0000-0200-000005000000}"/>
            </a:ext>
          </a:extLst>
        </xdr:cNvPr>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7" name="SheetTitle">
          <a:extLst>
            <a:ext uri="{FF2B5EF4-FFF2-40B4-BE49-F238E27FC236}">
              <a16:creationId xmlns:a16="http://schemas.microsoft.com/office/drawing/2014/main" id="{42B5E52A-0BE9-85AF-86BA-4A60A1AF3494}"/>
            </a:ext>
          </a:extLst>
        </xdr:cNvPr>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10" name="SheetTitle">
          <a:extLst>
            <a:ext uri="{FF2B5EF4-FFF2-40B4-BE49-F238E27FC236}">
              <a16:creationId xmlns:a16="http://schemas.microsoft.com/office/drawing/2014/main" id="{EA451199-621C-CE7A-234F-8C716307421F}"/>
            </a:ext>
          </a:extLst>
        </xdr:cNvPr>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7425" name="HomeBtn" hidden="1">
              <a:extLst>
                <a:ext uri="{63B3BB69-23CF-44E3-9099-C40C66FF867C}">
                  <a14:compatExt spid="_x0000_s1742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7426" name="ToolboxBtn" hidden="1">
              <a:extLst>
                <a:ext uri="{63B3BB69-23CF-44E3-9099-C40C66FF867C}">
                  <a14:compatExt spid="_x0000_s174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17427" name="HelpBtn" hidden="1">
              <a:extLst>
                <a:ext uri="{63B3BB69-23CF-44E3-9099-C40C66FF867C}">
                  <a14:compatExt spid="_x0000_s174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17428" name="LegendBtn" hidden="1">
              <a:extLst>
                <a:ext uri="{63B3BB69-23CF-44E3-9099-C40C66FF867C}">
                  <a14:compatExt spid="_x0000_s1742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8" name="tmpHeader">
          <a:extLst>
            <a:ext uri="{FF2B5EF4-FFF2-40B4-BE49-F238E27FC236}">
              <a16:creationId xmlns:a16="http://schemas.microsoft.com/office/drawing/2014/main" id="{A268DD49-0E9B-FF8F-836F-0B7A868EB482}"/>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300-000003000000}"/>
            </a:ext>
          </a:extLst>
        </xdr:cNvPr>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1C3D7347-CD4E-875E-1FE5-3A62254AEABC}"/>
            </a:ext>
          </a:extLst>
        </xdr:cNvPr>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0A03927F-4B58-D9F6-84A9-923C7DCF7CF9}"/>
            </a:ext>
          </a:extLst>
        </xdr:cNvPr>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8453" name="HomeBtn" hidden="1">
              <a:extLst>
                <a:ext uri="{63B3BB69-23CF-44E3-9099-C40C66FF867C}">
                  <a14:compatExt spid="_x0000_s1845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8454" name="ToolboxBtn" hidden="1">
              <a:extLst>
                <a:ext uri="{63B3BB69-23CF-44E3-9099-C40C66FF867C}">
                  <a14:compatExt spid="_x0000_s1845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8455" name="HelpBtn" hidden="1">
              <a:extLst>
                <a:ext uri="{63B3BB69-23CF-44E3-9099-C40C66FF867C}">
                  <a14:compatExt spid="_x0000_s1845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8456" name="LegendBtn" hidden="1">
              <a:extLst>
                <a:ext uri="{63B3BB69-23CF-44E3-9099-C40C66FF867C}">
                  <a14:compatExt spid="_x0000_s1845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8" name="tmpHeader">
          <a:extLst>
            <a:ext uri="{FF2B5EF4-FFF2-40B4-BE49-F238E27FC236}">
              <a16:creationId xmlns:a16="http://schemas.microsoft.com/office/drawing/2014/main" id="{57C28114-D8F1-C9B2-8264-CAB8C3BBE0F1}"/>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400-000003000000}"/>
            </a:ext>
          </a:extLst>
        </xdr:cNvPr>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2603E540-CD12-B9F0-C260-F255A8AB5FCE}"/>
            </a:ext>
          </a:extLst>
        </xdr:cNvPr>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50E229D2-C766-1824-40A7-6D40EDC2DA54}"/>
            </a:ext>
          </a:extLst>
        </xdr:cNvPr>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9477" name="HomeBtn" hidden="1">
              <a:extLst>
                <a:ext uri="{63B3BB69-23CF-44E3-9099-C40C66FF867C}">
                  <a14:compatExt spid="_x0000_s194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9478" name="ToolboxBtn" hidden="1">
              <a:extLst>
                <a:ext uri="{63B3BB69-23CF-44E3-9099-C40C66FF867C}">
                  <a14:compatExt spid="_x0000_s194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9479" name="HelpBtn" hidden="1">
              <a:extLst>
                <a:ext uri="{63B3BB69-23CF-44E3-9099-C40C66FF867C}">
                  <a14:compatExt spid="_x0000_s1947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9480" name="LegendBtn" hidden="1">
              <a:extLst>
                <a:ext uri="{63B3BB69-23CF-44E3-9099-C40C66FF867C}">
                  <a14:compatExt spid="_x0000_s1948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8" name="tmpHeader">
          <a:extLst>
            <a:ext uri="{FF2B5EF4-FFF2-40B4-BE49-F238E27FC236}">
              <a16:creationId xmlns:a16="http://schemas.microsoft.com/office/drawing/2014/main" id="{2ABBB5CF-0EF1-4EA4-5BA3-4345EA550721}"/>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500-000003000000}"/>
            </a:ext>
          </a:extLst>
        </xdr:cNvPr>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68DF117E-04C4-785A-FA93-9FAFD5A6C8AD}"/>
            </a:ext>
          </a:extLst>
        </xdr:cNvPr>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48692C1E-E3CF-B489-9C74-47BEC37CD6AA}"/>
            </a:ext>
          </a:extLst>
        </xdr:cNvPr>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0513" name="HomeBtn" hidden="1">
              <a:extLst>
                <a:ext uri="{63B3BB69-23CF-44E3-9099-C40C66FF867C}">
                  <a14:compatExt spid="_x0000_s205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0514" name="ToolboxBtn" hidden="1">
              <a:extLst>
                <a:ext uri="{63B3BB69-23CF-44E3-9099-C40C66FF867C}">
                  <a14:compatExt spid="_x0000_s205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0515" name="HelpBtn" hidden="1">
              <a:extLst>
                <a:ext uri="{63B3BB69-23CF-44E3-9099-C40C66FF867C}">
                  <a14:compatExt spid="_x0000_s205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0516" name="LegendBtn" hidden="1">
              <a:extLst>
                <a:ext uri="{63B3BB69-23CF-44E3-9099-C40C66FF867C}">
                  <a14:compatExt spid="_x0000_s205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8" name="tmpHeader">
          <a:extLst>
            <a:ext uri="{FF2B5EF4-FFF2-40B4-BE49-F238E27FC236}">
              <a16:creationId xmlns:a16="http://schemas.microsoft.com/office/drawing/2014/main" id="{F026E66F-B97D-727D-C74D-25E0B2B6F21C}"/>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600-000003000000}"/>
            </a:ext>
          </a:extLst>
        </xdr:cNvPr>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2D7E0D28-F0D0-4EF4-EFD4-4337EAC29AE5}"/>
            </a:ext>
          </a:extLst>
        </xdr:cNvPr>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6AAFC989-B82F-45A2-7426-16A6BB9B1AF1}"/>
            </a:ext>
          </a:extLst>
        </xdr:cNvPr>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1537" name="HomeBtn" hidden="1">
              <a:extLst>
                <a:ext uri="{63B3BB69-23CF-44E3-9099-C40C66FF867C}">
                  <a14:compatExt spid="_x0000_s215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1538" name="ToolboxBtn" hidden="1">
              <a:extLst>
                <a:ext uri="{63B3BB69-23CF-44E3-9099-C40C66FF867C}">
                  <a14:compatExt spid="_x0000_s215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1539" name="HelpBtn" hidden="1">
              <a:extLst>
                <a:ext uri="{63B3BB69-23CF-44E3-9099-C40C66FF867C}">
                  <a14:compatExt spid="_x0000_s215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1540" name="LegendBtn" hidden="1">
              <a:extLst>
                <a:ext uri="{63B3BB69-23CF-44E3-9099-C40C66FF867C}">
                  <a14:compatExt spid="_x0000_s215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8" name="tmpHeader">
          <a:extLst>
            <a:ext uri="{FF2B5EF4-FFF2-40B4-BE49-F238E27FC236}">
              <a16:creationId xmlns:a16="http://schemas.microsoft.com/office/drawing/2014/main" id="{992B189F-07A6-5E6D-EC63-C10A4617E14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700-000003000000}"/>
            </a:ext>
          </a:extLst>
        </xdr:cNvPr>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799DC846-C97A-58F6-E7A9-5341632104FA}"/>
            </a:ext>
          </a:extLst>
        </xdr:cNvPr>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5FB72D1B-668D-F1B9-F183-26FB1650DF5A}"/>
            </a:ext>
          </a:extLst>
        </xdr:cNvPr>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2632" name="HomeBtn" hidden="1">
              <a:extLst>
                <a:ext uri="{63B3BB69-23CF-44E3-9099-C40C66FF867C}">
                  <a14:compatExt spid="_x0000_s226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2633" name="ToolboxBtn" hidden="1">
              <a:extLst>
                <a:ext uri="{63B3BB69-23CF-44E3-9099-C40C66FF867C}">
                  <a14:compatExt spid="_x0000_s226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2634" name="HelpBtn" hidden="1">
              <a:extLst>
                <a:ext uri="{63B3BB69-23CF-44E3-9099-C40C66FF867C}">
                  <a14:compatExt spid="_x0000_s226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2635" name="LegendBtn" hidden="1">
              <a:extLst>
                <a:ext uri="{63B3BB69-23CF-44E3-9099-C40C66FF867C}">
                  <a14:compatExt spid="_x0000_s226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1139825</xdr:colOff>
      <xdr:row>1</xdr:row>
      <xdr:rowOff>6350</xdr:rowOff>
    </xdr:to>
    <xdr:pic>
      <xdr:nvPicPr>
        <xdr:cNvPr id="9" name="tmpHeader">
          <a:extLst>
            <a:ext uri="{FF2B5EF4-FFF2-40B4-BE49-F238E27FC236}">
              <a16:creationId xmlns:a16="http://schemas.microsoft.com/office/drawing/2014/main" id="{FBCB4A9F-C6FF-F60D-DBF5-C38D0FED66AC}"/>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9365975" y="25400"/>
          <a:ext cx="10160000" cy="990600"/>
        </a:xfrm>
        <a:prstGeom prst="rect">
          <a:avLst/>
        </a:prstGeom>
      </xdr:spPr>
    </xdr:pic>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3" name="SheetTitle">
          <a:extLst>
            <a:ext uri="{FF2B5EF4-FFF2-40B4-BE49-F238E27FC236}">
              <a16:creationId xmlns:a16="http://schemas.microsoft.com/office/drawing/2014/main" id="{00000000-0008-0000-0800-000003000000}"/>
            </a:ext>
          </a:extLst>
        </xdr:cNvPr>
        <xdr:cNvSpPr/>
      </xdr:nvSpPr>
      <xdr:spPr>
        <a:xfrm flipH="1">
          <a:off x="99925409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5" name="SheetTitle">
          <a:extLst>
            <a:ext uri="{FF2B5EF4-FFF2-40B4-BE49-F238E27FC236}">
              <a16:creationId xmlns:a16="http://schemas.microsoft.com/office/drawing/2014/main" id="{00000000-0008-0000-0800-000005000000}"/>
            </a:ext>
          </a:extLst>
        </xdr:cNvPr>
        <xdr:cNvSpPr/>
      </xdr:nvSpPr>
      <xdr:spPr>
        <a:xfrm flipH="1">
          <a:off x="99925409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7" name="SheetTitle">
          <a:extLst>
            <a:ext uri="{FF2B5EF4-FFF2-40B4-BE49-F238E27FC236}">
              <a16:creationId xmlns:a16="http://schemas.microsoft.com/office/drawing/2014/main" id="{803D04D2-B406-4F4C-A6E1-2C622446517C}"/>
            </a:ext>
          </a:extLst>
        </xdr:cNvPr>
        <xdr:cNvSpPr/>
      </xdr:nvSpPr>
      <xdr:spPr>
        <a:xfrm flipH="1">
          <a:off x="99925409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10" name="SheetTitle">
          <a:extLst>
            <a:ext uri="{FF2B5EF4-FFF2-40B4-BE49-F238E27FC236}">
              <a16:creationId xmlns:a16="http://schemas.microsoft.com/office/drawing/2014/main" id="{4B8D2EA9-E072-74DA-44F6-41F0C4E86033}"/>
            </a:ext>
          </a:extLst>
        </xdr:cNvPr>
        <xdr:cNvSpPr/>
      </xdr:nvSpPr>
      <xdr:spPr>
        <a:xfrm>
          <a:off x="99925409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5</xdr:col>
          <xdr:colOff>142875</xdr:colOff>
          <xdr:row>0</xdr:row>
          <xdr:rowOff>762000</xdr:rowOff>
        </xdr:to>
        <xdr:sp macro="" textlink="">
          <xdr:nvSpPr>
            <xdr:cNvPr id="16439" name="HomeBtn" hidden="1">
              <a:extLst>
                <a:ext uri="{63B3BB69-23CF-44E3-9099-C40C66FF867C}">
                  <a14:compatExt spid="_x0000_s164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333375</xdr:colOff>
          <xdr:row>0</xdr:row>
          <xdr:rowOff>123825</xdr:rowOff>
        </xdr:from>
        <xdr:to>
          <xdr:col>5</xdr:col>
          <xdr:colOff>971550</xdr:colOff>
          <xdr:row>0</xdr:row>
          <xdr:rowOff>762000</xdr:rowOff>
        </xdr:to>
        <xdr:sp macro="" textlink="">
          <xdr:nvSpPr>
            <xdr:cNvPr id="16440" name="ToolboxBtn" hidden="1">
              <a:extLst>
                <a:ext uri="{63B3BB69-23CF-44E3-9099-C40C66FF867C}">
                  <a14:compatExt spid="_x0000_s164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1162050</xdr:colOff>
          <xdr:row>0</xdr:row>
          <xdr:rowOff>123825</xdr:rowOff>
        </xdr:from>
        <xdr:to>
          <xdr:col>6</xdr:col>
          <xdr:colOff>285750</xdr:colOff>
          <xdr:row>0</xdr:row>
          <xdr:rowOff>762000</xdr:rowOff>
        </xdr:to>
        <xdr:sp macro="" textlink="">
          <xdr:nvSpPr>
            <xdr:cNvPr id="16441" name="HelpBtn" hidden="1">
              <a:extLst>
                <a:ext uri="{63B3BB69-23CF-44E3-9099-C40C66FF867C}">
                  <a14:compatExt spid="_x0000_s1644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6</xdr:col>
          <xdr:colOff>476250</xdr:colOff>
          <xdr:row>0</xdr:row>
          <xdr:rowOff>123825</xdr:rowOff>
        </xdr:from>
        <xdr:to>
          <xdr:col>6</xdr:col>
          <xdr:colOff>1104900</xdr:colOff>
          <xdr:row>0</xdr:row>
          <xdr:rowOff>762000</xdr:rowOff>
        </xdr:to>
        <xdr:sp macro="" textlink="">
          <xdr:nvSpPr>
            <xdr:cNvPr id="16442" name="LegendBtn" hidden="1">
              <a:extLst>
                <a:ext uri="{63B3BB69-23CF-44E3-9099-C40C66FF867C}">
                  <a14:compatExt spid="_x0000_s1644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9" name="tmpHeader">
          <a:extLst>
            <a:ext uri="{FF2B5EF4-FFF2-40B4-BE49-F238E27FC236}">
              <a16:creationId xmlns:a16="http://schemas.microsoft.com/office/drawing/2014/main" id="{E711E0A5-C345-8F96-581B-B73BF6C616BD}"/>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9843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a:extLst>
            <a:ext uri="{FF2B5EF4-FFF2-40B4-BE49-F238E27FC236}">
              <a16:creationId xmlns:a16="http://schemas.microsoft.com/office/drawing/2014/main" id="{00000000-0008-0000-0900-000003000000}"/>
            </a:ext>
          </a:extLst>
        </xdr:cNvPr>
        <xdr:cNvSpPr/>
      </xdr:nvSpPr>
      <xdr:spPr>
        <a:xfrm flipH="1">
          <a:off x="99871593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a:extLst>
            <a:ext uri="{FF2B5EF4-FFF2-40B4-BE49-F238E27FC236}">
              <a16:creationId xmlns:a16="http://schemas.microsoft.com/office/drawing/2014/main" id="{00000000-0008-0000-0900-000005000000}"/>
            </a:ext>
          </a:extLst>
        </xdr:cNvPr>
        <xdr:cNvSpPr/>
      </xdr:nvSpPr>
      <xdr:spPr>
        <a:xfrm flipH="1">
          <a:off x="99871593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7" name="SheetTitle">
          <a:extLst>
            <a:ext uri="{FF2B5EF4-FFF2-40B4-BE49-F238E27FC236}">
              <a16:creationId xmlns:a16="http://schemas.microsoft.com/office/drawing/2014/main" id="{81A89B04-0FDA-AD38-D67F-A93F9E460BC5}"/>
            </a:ext>
          </a:extLst>
        </xdr:cNvPr>
        <xdr:cNvSpPr/>
      </xdr:nvSpPr>
      <xdr:spPr>
        <a:xfrm flipH="1">
          <a:off x="99871593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10" name="SheetTitle">
          <a:extLst>
            <a:ext uri="{FF2B5EF4-FFF2-40B4-BE49-F238E27FC236}">
              <a16:creationId xmlns:a16="http://schemas.microsoft.com/office/drawing/2014/main" id="{6701A84F-9747-1020-BE95-4DA7161759B1}"/>
            </a:ext>
          </a:extLst>
        </xdr:cNvPr>
        <xdr:cNvSpPr/>
      </xdr:nvSpPr>
      <xdr:spPr>
        <a:xfrm>
          <a:off x="99871593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5573" name="HomeBtn" hidden="1">
              <a:extLst>
                <a:ext uri="{63B3BB69-23CF-44E3-9099-C40C66FF867C}">
                  <a14:compatExt spid="_x0000_s1557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5574" name="ToolboxBtn" hidden="1">
              <a:extLst>
                <a:ext uri="{63B3BB69-23CF-44E3-9099-C40C66FF867C}">
                  <a14:compatExt spid="_x0000_s1557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5575" name="HelpBtn" hidden="1">
              <a:extLst>
                <a:ext uri="{63B3BB69-23CF-44E3-9099-C40C66FF867C}">
                  <a14:compatExt spid="_x0000_s155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5576" name="LegendBtn" hidden="1">
              <a:extLst>
                <a:ext uri="{63B3BB69-23CF-44E3-9099-C40C66FF867C}">
                  <a14:compatExt spid="_x0000_s155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15875</xdr:colOff>
      <xdr:row>1</xdr:row>
      <xdr:rowOff>6350</xdr:rowOff>
    </xdr:to>
    <xdr:pic>
      <xdr:nvPicPr>
        <xdr:cNvPr id="9" name="tmpHeader">
          <a:extLst>
            <a:ext uri="{FF2B5EF4-FFF2-40B4-BE49-F238E27FC236}">
              <a16:creationId xmlns:a16="http://schemas.microsoft.com/office/drawing/2014/main" id="{E8EAD874-3345-D14C-164B-803C1D1C3C7D}"/>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6315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a:extLst>
            <a:ext uri="{FF2B5EF4-FFF2-40B4-BE49-F238E27FC236}">
              <a16:creationId xmlns:a16="http://schemas.microsoft.com/office/drawing/2014/main" id="{00000000-0008-0000-0A00-000003000000}"/>
            </a:ext>
          </a:extLst>
        </xdr:cNvPr>
        <xdr:cNvSpPr/>
      </xdr:nvSpPr>
      <xdr:spPr>
        <a:xfrm flipH="1">
          <a:off x="9983806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a:extLst>
            <a:ext uri="{FF2B5EF4-FFF2-40B4-BE49-F238E27FC236}">
              <a16:creationId xmlns:a16="http://schemas.microsoft.com/office/drawing/2014/main" id="{00000000-0008-0000-0A00-000005000000}"/>
            </a:ext>
          </a:extLst>
        </xdr:cNvPr>
        <xdr:cNvSpPr/>
      </xdr:nvSpPr>
      <xdr:spPr>
        <a:xfrm flipH="1">
          <a:off x="9983806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7" name="SheetTitle">
          <a:extLst>
            <a:ext uri="{FF2B5EF4-FFF2-40B4-BE49-F238E27FC236}">
              <a16:creationId xmlns:a16="http://schemas.microsoft.com/office/drawing/2014/main" id="{83EBF399-56C8-1C40-1AC0-8791C3C118F8}"/>
            </a:ext>
          </a:extLst>
        </xdr:cNvPr>
        <xdr:cNvSpPr/>
      </xdr:nvSpPr>
      <xdr:spPr>
        <a:xfrm flipH="1">
          <a:off x="9983806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10" name="SheetTitle">
          <a:extLst>
            <a:ext uri="{FF2B5EF4-FFF2-40B4-BE49-F238E27FC236}">
              <a16:creationId xmlns:a16="http://schemas.microsoft.com/office/drawing/2014/main" id="{ABB8A40B-A28F-DC3E-A3C1-E558944B24BC}"/>
            </a:ext>
          </a:extLst>
        </xdr:cNvPr>
        <xdr:cNvSpPr/>
      </xdr:nvSpPr>
      <xdr:spPr>
        <a:xfrm>
          <a:off x="9983806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4391" name="HomeBtn" hidden="1">
              <a:extLst>
                <a:ext uri="{63B3BB69-23CF-44E3-9099-C40C66FF867C}">
                  <a14:compatExt spid="_x0000_s1439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4392" name="ToolboxBtn" hidden="1">
              <a:extLst>
                <a:ext uri="{63B3BB69-23CF-44E3-9099-C40C66FF867C}">
                  <a14:compatExt spid="_x0000_s1439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4393" name="HelpBtn" hidden="1">
              <a:extLst>
                <a:ext uri="{63B3BB69-23CF-44E3-9099-C40C66FF867C}">
                  <a14:compatExt spid="_x0000_s1439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4394" name="LegendBtn" hidden="1">
              <a:extLst>
                <a:ext uri="{63B3BB69-23CF-44E3-9099-C40C66FF867C}">
                  <a14:compatExt spid="_x0000_s1439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8" name="tmpHeader">
          <a:extLst>
            <a:ext uri="{FF2B5EF4-FFF2-40B4-BE49-F238E27FC236}">
              <a16:creationId xmlns:a16="http://schemas.microsoft.com/office/drawing/2014/main" id="{28615BDB-02EE-D3EE-B5F2-39CAD4EDCFF5}"/>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B00-000003000000}"/>
            </a:ext>
          </a:extLst>
        </xdr:cNvPr>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9D989AB1-B718-382F-A0A7-BFFF48B7C71A}"/>
            </a:ext>
          </a:extLst>
        </xdr:cNvPr>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C3D56999-3966-A7F9-700C-1F4879952CAF}"/>
            </a:ext>
          </a:extLst>
        </xdr:cNvPr>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3581" name="HomeBtn" hidden="1">
              <a:extLst>
                <a:ext uri="{63B3BB69-23CF-44E3-9099-C40C66FF867C}">
                  <a14:compatExt spid="_x0000_s2358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3582" name="ToolboxBtn" hidden="1">
              <a:extLst>
                <a:ext uri="{63B3BB69-23CF-44E3-9099-C40C66FF867C}">
                  <a14:compatExt spid="_x0000_s235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3583" name="HelpBtn" hidden="1">
              <a:extLst>
                <a:ext uri="{63B3BB69-23CF-44E3-9099-C40C66FF867C}">
                  <a14:compatExt spid="_x0000_s2358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3584" name="LegendBtn" hidden="1">
              <a:extLst>
                <a:ext uri="{63B3BB69-23CF-44E3-9099-C40C66FF867C}">
                  <a14:compatExt spid="_x0000_s2358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8" name="tmpHeader">
          <a:extLst>
            <a:ext uri="{FF2B5EF4-FFF2-40B4-BE49-F238E27FC236}">
              <a16:creationId xmlns:a16="http://schemas.microsoft.com/office/drawing/2014/main" id="{D5A1E7B4-02DE-70C5-BB2C-7217561B3634}"/>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C00-000003000000}"/>
            </a:ext>
          </a:extLst>
        </xdr:cNvPr>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ADBF0EA9-4AF4-7604-0DA1-E50BDA094592}"/>
            </a:ext>
          </a:extLst>
        </xdr:cNvPr>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B5220747-941F-148F-D34B-3E3D1CA5E820}"/>
            </a:ext>
          </a:extLst>
        </xdr:cNvPr>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4597" name="HomeBtn" hidden="1">
              <a:extLst>
                <a:ext uri="{63B3BB69-23CF-44E3-9099-C40C66FF867C}">
                  <a14:compatExt spid="_x0000_s245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4598" name="ToolboxBtn" hidden="1">
              <a:extLst>
                <a:ext uri="{63B3BB69-23CF-44E3-9099-C40C66FF867C}">
                  <a14:compatExt spid="_x0000_s2459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4599" name="HelpBtn" hidden="1">
              <a:extLst>
                <a:ext uri="{63B3BB69-23CF-44E3-9099-C40C66FF867C}">
                  <a14:compatExt spid="_x0000_s2459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4600" name="LegendBtn" hidden="1">
              <a:extLst>
                <a:ext uri="{63B3BB69-23CF-44E3-9099-C40C66FF867C}">
                  <a14:compatExt spid="_x0000_s2460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9" name="tmpHeader">
          <a:extLst>
            <a:ext uri="{FF2B5EF4-FFF2-40B4-BE49-F238E27FC236}">
              <a16:creationId xmlns:a16="http://schemas.microsoft.com/office/drawing/2014/main" id="{2BE9F8F0-99AB-339F-A4CE-B090DCFD5204}"/>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78705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a:extLst>
            <a:ext uri="{FF2B5EF4-FFF2-40B4-BE49-F238E27FC236}">
              <a16:creationId xmlns:a16="http://schemas.microsoft.com/office/drawing/2014/main" id="{00000000-0008-0000-0D00-000003000000}"/>
            </a:ext>
          </a:extLst>
        </xdr:cNvPr>
        <xdr:cNvSpPr/>
      </xdr:nvSpPr>
      <xdr:spPr>
        <a:xfrm flipH="1">
          <a:off x="9991045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a:extLst>
            <a:ext uri="{FF2B5EF4-FFF2-40B4-BE49-F238E27FC236}">
              <a16:creationId xmlns:a16="http://schemas.microsoft.com/office/drawing/2014/main" id="{00000000-0008-0000-0D00-000005000000}"/>
            </a:ext>
          </a:extLst>
        </xdr:cNvPr>
        <xdr:cNvSpPr/>
      </xdr:nvSpPr>
      <xdr:spPr>
        <a:xfrm flipH="1">
          <a:off x="9991045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7" name="SheetTitle">
          <a:extLst>
            <a:ext uri="{FF2B5EF4-FFF2-40B4-BE49-F238E27FC236}">
              <a16:creationId xmlns:a16="http://schemas.microsoft.com/office/drawing/2014/main" id="{4BD2BF0A-F4F9-54FA-6627-0C995D151325}"/>
            </a:ext>
          </a:extLst>
        </xdr:cNvPr>
        <xdr:cNvSpPr/>
      </xdr:nvSpPr>
      <xdr:spPr>
        <a:xfrm flipH="1">
          <a:off x="9991045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10" name="SheetTitle">
          <a:extLst>
            <a:ext uri="{FF2B5EF4-FFF2-40B4-BE49-F238E27FC236}">
              <a16:creationId xmlns:a16="http://schemas.microsoft.com/office/drawing/2014/main" id="{E13370C9-E281-EB00-8800-72CAC9E6045B}"/>
            </a:ext>
          </a:extLst>
        </xdr:cNvPr>
        <xdr:cNvSpPr/>
      </xdr:nvSpPr>
      <xdr:spPr>
        <a:xfrm>
          <a:off x="9991045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3361" name="HomeBtn" hidden="1">
              <a:extLst>
                <a:ext uri="{63B3BB69-23CF-44E3-9099-C40C66FF867C}">
                  <a14:compatExt spid="_x0000_s1336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3362" name="ToolboxBtn" hidden="1">
              <a:extLst>
                <a:ext uri="{63B3BB69-23CF-44E3-9099-C40C66FF867C}">
                  <a14:compatExt spid="_x0000_s1336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3363" name="HelpBtn" hidden="1">
              <a:extLst>
                <a:ext uri="{63B3BB69-23CF-44E3-9099-C40C66FF867C}">
                  <a14:compatExt spid="_x0000_s133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3364" name="LegendBtn" hidden="1">
              <a:extLst>
                <a:ext uri="{63B3BB69-23CF-44E3-9099-C40C66FF867C}">
                  <a14:compatExt spid="_x0000_s1336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6350</xdr:rowOff>
    </xdr:to>
    <xdr:pic>
      <xdr:nvPicPr>
        <xdr:cNvPr id="9" name="tmpHeader">
          <a:extLst>
            <a:ext uri="{FF2B5EF4-FFF2-40B4-BE49-F238E27FC236}">
              <a16:creationId xmlns:a16="http://schemas.microsoft.com/office/drawing/2014/main" id="{FFA1AF7C-4D49-CF04-837A-D5C79A886651}"/>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a:extLst>
            <a:ext uri="{FF2B5EF4-FFF2-40B4-BE49-F238E27FC236}">
              <a16:creationId xmlns:a16="http://schemas.microsoft.com/office/drawing/2014/main" id="{00000000-0008-0000-0E00-000003000000}"/>
            </a:ext>
          </a:extLst>
        </xdr:cNvPr>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a:extLst>
            <a:ext uri="{FF2B5EF4-FFF2-40B4-BE49-F238E27FC236}">
              <a16:creationId xmlns:a16="http://schemas.microsoft.com/office/drawing/2014/main" id="{00000000-0008-0000-0E00-000005000000}"/>
            </a:ext>
          </a:extLst>
        </xdr:cNvPr>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7" name="SheetTitle">
          <a:extLst>
            <a:ext uri="{FF2B5EF4-FFF2-40B4-BE49-F238E27FC236}">
              <a16:creationId xmlns:a16="http://schemas.microsoft.com/office/drawing/2014/main" id="{EBBCE772-F319-7021-891F-5DB23199EDEC}"/>
            </a:ext>
          </a:extLst>
        </xdr:cNvPr>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10" name="SheetTitle">
          <a:extLst>
            <a:ext uri="{FF2B5EF4-FFF2-40B4-BE49-F238E27FC236}">
              <a16:creationId xmlns:a16="http://schemas.microsoft.com/office/drawing/2014/main" id="{A286C8F3-45CA-9E69-E120-6A58030AF5BD}"/>
            </a:ext>
          </a:extLst>
        </xdr:cNvPr>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2339" name="HomeBtn" hidden="1">
              <a:extLst>
                <a:ext uri="{63B3BB69-23CF-44E3-9099-C40C66FF867C}">
                  <a14:compatExt spid="_x0000_s123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2340" name="ToolboxBtn" hidden="1">
              <a:extLst>
                <a:ext uri="{63B3BB69-23CF-44E3-9099-C40C66FF867C}">
                  <a14:compatExt spid="_x0000_s123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2341" name="HelpBtn" hidden="1">
              <a:extLst>
                <a:ext uri="{63B3BB69-23CF-44E3-9099-C40C66FF867C}">
                  <a14:compatExt spid="_x0000_s1234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2342" name="LegendBtn" hidden="1">
              <a:extLst>
                <a:ext uri="{63B3BB69-23CF-44E3-9099-C40C66FF867C}">
                  <a14:compatExt spid="_x0000_s1234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9" name="tmpHeader">
          <a:extLst>
            <a:ext uri="{FF2B5EF4-FFF2-40B4-BE49-F238E27FC236}">
              <a16:creationId xmlns:a16="http://schemas.microsoft.com/office/drawing/2014/main" id="{F06A8700-350E-F231-2345-842D56CB2A3D}"/>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51559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a:extLst>
            <a:ext uri="{FF2B5EF4-FFF2-40B4-BE49-F238E27FC236}">
              <a16:creationId xmlns:a16="http://schemas.microsoft.com/office/drawing/2014/main" id="{00000000-0008-0000-0F00-000003000000}"/>
            </a:ext>
          </a:extLst>
        </xdr:cNvPr>
        <xdr:cNvSpPr/>
      </xdr:nvSpPr>
      <xdr:spPr>
        <a:xfrm flipH="1">
          <a:off x="99883309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a:extLst>
            <a:ext uri="{FF2B5EF4-FFF2-40B4-BE49-F238E27FC236}">
              <a16:creationId xmlns:a16="http://schemas.microsoft.com/office/drawing/2014/main" id="{00000000-0008-0000-0F00-000005000000}"/>
            </a:ext>
          </a:extLst>
        </xdr:cNvPr>
        <xdr:cNvSpPr/>
      </xdr:nvSpPr>
      <xdr:spPr>
        <a:xfrm flipH="1">
          <a:off x="99883309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7" name="SheetTitle">
          <a:extLst>
            <a:ext uri="{FF2B5EF4-FFF2-40B4-BE49-F238E27FC236}">
              <a16:creationId xmlns:a16="http://schemas.microsoft.com/office/drawing/2014/main" id="{1395F712-B05F-4BE1-F4E1-3C6D85C99BD6}"/>
            </a:ext>
          </a:extLst>
        </xdr:cNvPr>
        <xdr:cNvSpPr/>
      </xdr:nvSpPr>
      <xdr:spPr>
        <a:xfrm flipH="1">
          <a:off x="99883309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10" name="SheetTitle">
          <a:extLst>
            <a:ext uri="{FF2B5EF4-FFF2-40B4-BE49-F238E27FC236}">
              <a16:creationId xmlns:a16="http://schemas.microsoft.com/office/drawing/2014/main" id="{9A70392C-724A-96F2-6B3C-93F7FD321333}"/>
            </a:ext>
          </a:extLst>
        </xdr:cNvPr>
        <xdr:cNvSpPr/>
      </xdr:nvSpPr>
      <xdr:spPr>
        <a:xfrm>
          <a:off x="99883309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1307" name="HomeBtn" hidden="1">
              <a:extLst>
                <a:ext uri="{63B3BB69-23CF-44E3-9099-C40C66FF867C}">
                  <a14:compatExt spid="_x0000_s113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1308" name="ToolboxBtn" hidden="1">
              <a:extLst>
                <a:ext uri="{63B3BB69-23CF-44E3-9099-C40C66FF867C}">
                  <a14:compatExt spid="_x0000_s1130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1309" name="HelpBtn" hidden="1">
              <a:extLst>
                <a:ext uri="{63B3BB69-23CF-44E3-9099-C40C66FF867C}">
                  <a14:compatExt spid="_x0000_s1130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1310" name="LegendBtn" hidden="1">
              <a:extLst>
                <a:ext uri="{63B3BB69-23CF-44E3-9099-C40C66FF867C}">
                  <a14:compatExt spid="_x0000_s1131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9" name="tmpHeader">
          <a:extLst>
            <a:ext uri="{FF2B5EF4-FFF2-40B4-BE49-F238E27FC236}">
              <a16:creationId xmlns:a16="http://schemas.microsoft.com/office/drawing/2014/main" id="{D3A1A7D5-F5D0-F277-29EC-8A36364A1924}"/>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07947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a:extLst>
            <a:ext uri="{FF2B5EF4-FFF2-40B4-BE49-F238E27FC236}">
              <a16:creationId xmlns:a16="http://schemas.microsoft.com/office/drawing/2014/main" id="{00000000-0008-0000-1000-000003000000}"/>
            </a:ext>
          </a:extLst>
        </xdr:cNvPr>
        <xdr:cNvSpPr/>
      </xdr:nvSpPr>
      <xdr:spPr>
        <a:xfrm flipH="1">
          <a:off x="99862544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a:extLst>
            <a:ext uri="{FF2B5EF4-FFF2-40B4-BE49-F238E27FC236}">
              <a16:creationId xmlns:a16="http://schemas.microsoft.com/office/drawing/2014/main" id="{00000000-0008-0000-1000-000005000000}"/>
            </a:ext>
          </a:extLst>
        </xdr:cNvPr>
        <xdr:cNvSpPr/>
      </xdr:nvSpPr>
      <xdr:spPr>
        <a:xfrm flipH="1">
          <a:off x="99862544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7" name="SheetTitle">
          <a:extLst>
            <a:ext uri="{FF2B5EF4-FFF2-40B4-BE49-F238E27FC236}">
              <a16:creationId xmlns:a16="http://schemas.microsoft.com/office/drawing/2014/main" id="{A69E3067-9653-A359-2B29-7793E14D4267}"/>
            </a:ext>
          </a:extLst>
        </xdr:cNvPr>
        <xdr:cNvSpPr/>
      </xdr:nvSpPr>
      <xdr:spPr>
        <a:xfrm flipH="1">
          <a:off x="99862544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10" name="SheetTitle">
          <a:extLst>
            <a:ext uri="{FF2B5EF4-FFF2-40B4-BE49-F238E27FC236}">
              <a16:creationId xmlns:a16="http://schemas.microsoft.com/office/drawing/2014/main" id="{57739C26-35B2-12EF-E6C4-72A70222B098}"/>
            </a:ext>
          </a:extLst>
        </xdr:cNvPr>
        <xdr:cNvSpPr/>
      </xdr:nvSpPr>
      <xdr:spPr>
        <a:xfrm>
          <a:off x="99862544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0437" name="HomeBtn" hidden="1">
              <a:extLst>
                <a:ext uri="{63B3BB69-23CF-44E3-9099-C40C66FF867C}">
                  <a14:compatExt spid="_x0000_s104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0438" name="ToolboxBtn" hidden="1">
              <a:extLst>
                <a:ext uri="{63B3BB69-23CF-44E3-9099-C40C66FF867C}">
                  <a14:compatExt spid="_x0000_s104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0439" name="HelpBtn" hidden="1">
              <a:extLst>
                <a:ext uri="{63B3BB69-23CF-44E3-9099-C40C66FF867C}">
                  <a14:compatExt spid="_x0000_s104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0440" name="LegendBtn" hidden="1">
              <a:extLst>
                <a:ext uri="{63B3BB69-23CF-44E3-9099-C40C66FF867C}">
                  <a14:compatExt spid="_x0000_s104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9" name="tmpHeader">
          <a:extLst>
            <a:ext uri="{FF2B5EF4-FFF2-40B4-BE49-F238E27FC236}">
              <a16:creationId xmlns:a16="http://schemas.microsoft.com/office/drawing/2014/main" id="{FCA43BE3-C17B-6EF0-1078-AA89ADE6BBE5}"/>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34617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a:extLst>
            <a:ext uri="{FF2B5EF4-FFF2-40B4-BE49-F238E27FC236}">
              <a16:creationId xmlns:a16="http://schemas.microsoft.com/office/drawing/2014/main" id="{00000000-0008-0000-1100-000003000000}"/>
            </a:ext>
          </a:extLst>
        </xdr:cNvPr>
        <xdr:cNvSpPr/>
      </xdr:nvSpPr>
      <xdr:spPr>
        <a:xfrm flipH="1">
          <a:off x="9986521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of partner's shares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a:extLst>
            <a:ext uri="{FF2B5EF4-FFF2-40B4-BE49-F238E27FC236}">
              <a16:creationId xmlns:a16="http://schemas.microsoft.com/office/drawing/2014/main" id="{00000000-0008-0000-1100-000005000000}"/>
            </a:ext>
          </a:extLst>
        </xdr:cNvPr>
        <xdr:cNvSpPr/>
      </xdr:nvSpPr>
      <xdr:spPr>
        <a:xfrm flipH="1">
          <a:off x="9986521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of partner's shares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7" name="SheetTitle">
          <a:extLst>
            <a:ext uri="{FF2B5EF4-FFF2-40B4-BE49-F238E27FC236}">
              <a16:creationId xmlns:a16="http://schemas.microsoft.com/office/drawing/2014/main" id="{7A4CD2D3-4482-4E83-0BEF-9A768DFD2034}"/>
            </a:ext>
          </a:extLst>
        </xdr:cNvPr>
        <xdr:cNvSpPr/>
      </xdr:nvSpPr>
      <xdr:spPr>
        <a:xfrm flipH="1">
          <a:off x="9986521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عن حصص الشركاء</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10" name="SheetTitle">
          <a:extLst>
            <a:ext uri="{FF2B5EF4-FFF2-40B4-BE49-F238E27FC236}">
              <a16:creationId xmlns:a16="http://schemas.microsoft.com/office/drawing/2014/main" id="{7F730133-75D1-7D37-C0C5-A75E4E495E66}"/>
            </a:ext>
          </a:extLst>
        </xdr:cNvPr>
        <xdr:cNvSpPr/>
      </xdr:nvSpPr>
      <xdr:spPr>
        <a:xfrm>
          <a:off x="9986521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عن حصص الشركاء</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55" name="HomeBtn" hidden="1">
              <a:extLst>
                <a:ext uri="{63B3BB69-23CF-44E3-9099-C40C66FF867C}">
                  <a14:compatExt spid="_x0000_s925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56" name="ToolboxBtn" hidden="1">
              <a:extLst>
                <a:ext uri="{63B3BB69-23CF-44E3-9099-C40C66FF867C}">
                  <a14:compatExt spid="_x0000_s925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9257" name="HelpBtn" hidden="1">
              <a:extLst>
                <a:ext uri="{63B3BB69-23CF-44E3-9099-C40C66FF867C}">
                  <a14:compatExt spid="_x0000_s925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9258" name="LegendBtn" hidden="1">
              <a:extLst>
                <a:ext uri="{63B3BB69-23CF-44E3-9099-C40C66FF867C}">
                  <a14:compatExt spid="_x0000_s925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_rels/sheet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4.xml"/><Relationship Id="rId7" Type="http://schemas.openxmlformats.org/officeDocument/2006/relationships/control" Target="../activeX/activeX16.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image" Target="../media/image4.emf"/><Relationship Id="rId11" Type="http://schemas.openxmlformats.org/officeDocument/2006/relationships/comments" Target="../comments3.xml"/><Relationship Id="rId5" Type="http://schemas.openxmlformats.org/officeDocument/2006/relationships/control" Target="../activeX/activeX1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7.xml"/></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hyperlink" Target="mailto:full_ifrs-cor_2017-03-09.xsd#ifrs-full_ChangesInEquity@http://www.jsc.gov.jo/xbrl/2017-12-31/lab-rol_dfsnp/ReportingTotalLabel" TargetMode="External"/><Relationship Id="rId13" Type="http://schemas.openxmlformats.org/officeDocument/2006/relationships/image" Target="../media/image3.emf"/><Relationship Id="rId18" Type="http://schemas.openxmlformats.org/officeDocument/2006/relationships/control" Target="../activeX/activeX29.xml"/><Relationship Id="rId3" Type="http://schemas.openxmlformats.org/officeDocument/2006/relationships/hyperlink" Target="mailto:full_ifrs-cor_2017-03-09.xsd#ifrs-full_DividendsPaid@http://www.jsc.gov.jo/xbrl/2017-12-31/lab-rol_dfsnp/ReportingLabel" TargetMode="External"/><Relationship Id="rId7" Type="http://schemas.openxmlformats.org/officeDocument/2006/relationships/hyperlink" Target="mailto:full_ifrs-cor_2017-03-09.xsd#ifrs-full_DividendsPaid@http://www.jsc.gov.jo/xbrl/2017-12-31/lab-rol_dfsnp/ReportingLabel" TargetMode="External"/><Relationship Id="rId12" Type="http://schemas.openxmlformats.org/officeDocument/2006/relationships/control" Target="../activeX/activeX26.xml"/><Relationship Id="rId17" Type="http://schemas.openxmlformats.org/officeDocument/2006/relationships/image" Target="../media/image5.emf"/><Relationship Id="rId2" Type="http://schemas.openxmlformats.org/officeDocument/2006/relationships/hyperlink" Target="mailto:full_ifrs-cor_2017-03-09.xsd#ifrs-full_ComprehensiveIncome@http://www.xbrl.org/2003/role/totalLabel" TargetMode="External"/><Relationship Id="rId16" Type="http://schemas.openxmlformats.org/officeDocument/2006/relationships/control" Target="../activeX/activeX28.xml"/><Relationship Id="rId20" Type="http://schemas.openxmlformats.org/officeDocument/2006/relationships/comments" Target="../comments6.xm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hyperlink" Target="mailto:full_ifrs-cor_2017-03-09.xsd#ifrs-full_ComprehensiveIncome@http://www.xbrl.org/2003/role/totalLabel" TargetMode="External"/><Relationship Id="rId11" Type="http://schemas.openxmlformats.org/officeDocument/2006/relationships/vmlDrawing" Target="../drawings/vmlDrawing8.vml"/><Relationship Id="rId5" Type="http://schemas.openxmlformats.org/officeDocument/2006/relationships/hyperlink" Target="mailto:full_ifrs-cor_2017-03-09.xsd#ifrs-full_Equity@http://www.xbrl.org/2003/role/periodStartLabel" TargetMode="External"/><Relationship Id="rId15" Type="http://schemas.openxmlformats.org/officeDocument/2006/relationships/image" Target="../media/image4.emf"/><Relationship Id="rId10" Type="http://schemas.openxmlformats.org/officeDocument/2006/relationships/drawing" Target="../drawings/drawing9.xml"/><Relationship Id="rId19" Type="http://schemas.openxmlformats.org/officeDocument/2006/relationships/image" Target="../media/image6.emf"/><Relationship Id="rId4" Type="http://schemas.openxmlformats.org/officeDocument/2006/relationships/hyperlink" Target="mailto:full_ifrs-cor_2017-03-09.xsd#ifrs-full_ChangesInEquity@http://www.jsc.gov.jo/xbrl/2017-12-31/lab-rol_dfsnp/ReportingTotalLabel" TargetMode="External"/><Relationship Id="rId9" Type="http://schemas.openxmlformats.org/officeDocument/2006/relationships/printerSettings" Target="../printerSettings/printerSettings3.bin"/><Relationship Id="rId14" Type="http://schemas.openxmlformats.org/officeDocument/2006/relationships/control" Target="../activeX/activeX27.xm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31.xml"/><Relationship Id="rId13" Type="http://schemas.openxmlformats.org/officeDocument/2006/relationships/image" Target="../media/image6.emf"/><Relationship Id="rId3" Type="http://schemas.openxmlformats.org/officeDocument/2006/relationships/hyperlink" Target="mailto:jsc-rep_core_2017-12-31.xsd#jsc-rep_InvestmentPropertyCarryingValue@http://www.xbrl.org/2003/role/periodStartLabel" TargetMode="External"/><Relationship Id="rId7" Type="http://schemas.openxmlformats.org/officeDocument/2006/relationships/image" Target="../media/image3.emf"/><Relationship Id="rId12" Type="http://schemas.openxmlformats.org/officeDocument/2006/relationships/control" Target="../activeX/activeX33.xml"/><Relationship Id="rId2" Type="http://schemas.openxmlformats.org/officeDocument/2006/relationships/hyperlink" Target="mailto:jsc-rep_core_2017-12-31.xsd#jsc-rep_ProvisionForDoubtfulDebtsBrokerageCustomersReceivablesAndOtherReceivables@http://www.xbrl.org/2003/role/periodStartLabel" TargetMode="External"/><Relationship Id="rId1" Type="http://schemas.openxmlformats.org/officeDocument/2006/relationships/hyperlink" Target="mailto:jsc-rep_core_2017-12-31.xsd#jsc-rep_InvestmentPropertyCarryingValue@http://www.xbrl.org/2003/role/periodStartLabel" TargetMode="External"/><Relationship Id="rId6" Type="http://schemas.openxmlformats.org/officeDocument/2006/relationships/control" Target="../activeX/activeX30.xml"/><Relationship Id="rId11" Type="http://schemas.openxmlformats.org/officeDocument/2006/relationships/image" Target="../media/image5.emf"/><Relationship Id="rId5" Type="http://schemas.openxmlformats.org/officeDocument/2006/relationships/vmlDrawing" Target="../drawings/vmlDrawing9.vml"/><Relationship Id="rId10" Type="http://schemas.openxmlformats.org/officeDocument/2006/relationships/control" Target="../activeX/activeX32.xml"/><Relationship Id="rId4" Type="http://schemas.openxmlformats.org/officeDocument/2006/relationships/drawing" Target="../drawings/drawing10.xml"/><Relationship Id="rId9" Type="http://schemas.openxmlformats.org/officeDocument/2006/relationships/image" Target="../media/image4.emf"/><Relationship Id="rId1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8.xml"/><Relationship Id="rId3" Type="http://schemas.openxmlformats.org/officeDocument/2006/relationships/drawing" Target="../drawings/drawing11.xml"/><Relationship Id="rId7" Type="http://schemas.openxmlformats.org/officeDocument/2006/relationships/control" Target="../activeX/activeX35.xml"/><Relationship Id="rId12" Type="http://schemas.openxmlformats.org/officeDocument/2006/relationships/image" Target="../media/image6.emf"/><Relationship Id="rId2" Type="http://schemas.openxmlformats.org/officeDocument/2006/relationships/hyperlink" Target="mailto:full_ifrs-cor_2017-03-09.xsd#ifrs-full_NoncurrentProvisionsForEmployeeBenefits@http://www.jsc.gov.jo/xbrl/2017-12-31/lab-rol_dfsnp/ReportingTotalLabel" TargetMode="External"/><Relationship Id="rId1" Type="http://schemas.openxmlformats.org/officeDocument/2006/relationships/hyperlink" Target="mailto:full_ifrs-cor_2017-03-09.xsd#ifrs-full_RetainedEarnings@http://www.xbrl.org/2003/role/periodStartLabel" TargetMode="External"/><Relationship Id="rId6" Type="http://schemas.openxmlformats.org/officeDocument/2006/relationships/image" Target="../media/image3.emf"/><Relationship Id="rId11" Type="http://schemas.openxmlformats.org/officeDocument/2006/relationships/control" Target="../activeX/activeX37.xml"/><Relationship Id="rId5" Type="http://schemas.openxmlformats.org/officeDocument/2006/relationships/control" Target="../activeX/activeX34.xml"/><Relationship Id="rId10" Type="http://schemas.openxmlformats.org/officeDocument/2006/relationships/image" Target="../media/image5.emf"/><Relationship Id="rId4" Type="http://schemas.openxmlformats.org/officeDocument/2006/relationships/vmlDrawing" Target="../drawings/vmlDrawing10.vml"/><Relationship Id="rId9" Type="http://schemas.openxmlformats.org/officeDocument/2006/relationships/control" Target="../activeX/activeX36.xml"/></Relationships>
</file>

<file path=xl/worksheets/_rels/sheet12.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8.xml"/><Relationship Id="rId7" Type="http://schemas.openxmlformats.org/officeDocument/2006/relationships/control" Target="../activeX/activeX40.xml"/><Relationship Id="rId2" Type="http://schemas.openxmlformats.org/officeDocument/2006/relationships/vmlDrawing" Target="../drawings/vmlDrawing11.vml"/><Relationship Id="rId1" Type="http://schemas.openxmlformats.org/officeDocument/2006/relationships/drawing" Target="../drawings/drawing12.xml"/><Relationship Id="rId6" Type="http://schemas.openxmlformats.org/officeDocument/2006/relationships/image" Target="../media/image4.emf"/><Relationship Id="rId11" Type="http://schemas.openxmlformats.org/officeDocument/2006/relationships/comments" Target="../comments9.xml"/><Relationship Id="rId5" Type="http://schemas.openxmlformats.org/officeDocument/2006/relationships/control" Target="../activeX/activeX3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1.xml"/></Relationships>
</file>

<file path=xl/worksheets/_rels/sheet13.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42.xml"/><Relationship Id="rId7" Type="http://schemas.openxmlformats.org/officeDocument/2006/relationships/control" Target="../activeX/activeX44.xml"/><Relationship Id="rId2" Type="http://schemas.openxmlformats.org/officeDocument/2006/relationships/vmlDrawing" Target="../drawings/vmlDrawing12.vml"/><Relationship Id="rId1" Type="http://schemas.openxmlformats.org/officeDocument/2006/relationships/drawing" Target="../drawings/drawing13.xml"/><Relationship Id="rId6" Type="http://schemas.openxmlformats.org/officeDocument/2006/relationships/image" Target="../media/image4.emf"/><Relationship Id="rId11" Type="http://schemas.openxmlformats.org/officeDocument/2006/relationships/comments" Target="../comments10.xml"/><Relationship Id="rId5" Type="http://schemas.openxmlformats.org/officeDocument/2006/relationships/control" Target="../activeX/activeX4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5.xml"/></Relationships>
</file>

<file path=xl/worksheets/_rels/sheet14.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49.xml"/><Relationship Id="rId3" Type="http://schemas.openxmlformats.org/officeDocument/2006/relationships/hyperlink" Target="mailto:jsc-rep_core_2017-12-31.xsd#jsc-rep_PropertyPlantAndEquipmentCarryingValue@http://www.xbrl.org/2003/role/periodStartLabel" TargetMode="External"/><Relationship Id="rId7" Type="http://schemas.openxmlformats.org/officeDocument/2006/relationships/control" Target="../activeX/activeX46.xml"/><Relationship Id="rId12" Type="http://schemas.openxmlformats.org/officeDocument/2006/relationships/image" Target="../media/image5.emf"/><Relationship Id="rId2" Type="http://schemas.openxmlformats.org/officeDocument/2006/relationships/hyperlink" Target="mailto:jsc-rep_core_2017-12-31.xsd#jsc-rep_PropertyPlantAndEquipmentCarryingValue@http://www.xbrl.org/2003/role/periodStartLabel" TargetMode="External"/><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vmlDrawing" Target="../drawings/vmlDrawing13.vml"/><Relationship Id="rId11" Type="http://schemas.openxmlformats.org/officeDocument/2006/relationships/control" Target="../activeX/activeX48.xml"/><Relationship Id="rId5" Type="http://schemas.openxmlformats.org/officeDocument/2006/relationships/drawing" Target="../drawings/drawing14.xml"/><Relationship Id="rId15" Type="http://schemas.openxmlformats.org/officeDocument/2006/relationships/comments" Target="../comments11.xml"/><Relationship Id="rId10" Type="http://schemas.openxmlformats.org/officeDocument/2006/relationships/image" Target="../media/image4.emf"/><Relationship Id="rId4" Type="http://schemas.openxmlformats.org/officeDocument/2006/relationships/hyperlink" Target="mailto:jsc-rep_core_2017-12-31.xsd#jsc-rep_PropertyPlantAndEquipmentCarryingValue@http://www.xbrl.org/2003/role/periodStartLabel" TargetMode="External"/><Relationship Id="rId9" Type="http://schemas.openxmlformats.org/officeDocument/2006/relationships/control" Target="../activeX/activeX47.xml"/><Relationship Id="rId14" Type="http://schemas.openxmlformats.org/officeDocument/2006/relationships/image" Target="../media/image6.emf"/></Relationships>
</file>

<file path=xl/worksheets/_rels/sheet1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0.xml"/><Relationship Id="rId7" Type="http://schemas.openxmlformats.org/officeDocument/2006/relationships/control" Target="../activeX/activeX52.xml"/><Relationship Id="rId2" Type="http://schemas.openxmlformats.org/officeDocument/2006/relationships/vmlDrawing" Target="../drawings/vmlDrawing14.vml"/><Relationship Id="rId1" Type="http://schemas.openxmlformats.org/officeDocument/2006/relationships/drawing" Target="../drawings/drawing15.xml"/><Relationship Id="rId6" Type="http://schemas.openxmlformats.org/officeDocument/2006/relationships/image" Target="../media/image4.emf"/><Relationship Id="rId11" Type="http://schemas.openxmlformats.org/officeDocument/2006/relationships/comments" Target="../comments12.xml"/><Relationship Id="rId5" Type="http://schemas.openxmlformats.org/officeDocument/2006/relationships/control" Target="../activeX/activeX5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53.xml"/></Relationships>
</file>

<file path=xl/worksheets/_rels/sheet16.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57.xml"/><Relationship Id="rId3" Type="http://schemas.openxmlformats.org/officeDocument/2006/relationships/hyperlink" Target="mailto:jsc-rep_core_2017-12-31.xsd#jsc-rep_IntangibleAssetsAndGoodwillCarryingValue@http://www.xbrl.org/2003/role/periodStartLabel" TargetMode="External"/><Relationship Id="rId7" Type="http://schemas.openxmlformats.org/officeDocument/2006/relationships/control" Target="../activeX/activeX54.xml"/><Relationship Id="rId12" Type="http://schemas.openxmlformats.org/officeDocument/2006/relationships/image" Target="../media/image5.emf"/><Relationship Id="rId2" Type="http://schemas.openxmlformats.org/officeDocument/2006/relationships/hyperlink" Target="mailto:jsc-rep_core_2017-12-31.xsd#jsc-rep_IntangibleAssetsAndGoodwillCarryingValue@http://www.xbrl.org/2003/role/periodStartLabel" TargetMode="External"/><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vmlDrawing" Target="../drawings/vmlDrawing15.vml"/><Relationship Id="rId11" Type="http://schemas.openxmlformats.org/officeDocument/2006/relationships/control" Target="../activeX/activeX56.xml"/><Relationship Id="rId5" Type="http://schemas.openxmlformats.org/officeDocument/2006/relationships/drawing" Target="../drawings/drawing16.xml"/><Relationship Id="rId15" Type="http://schemas.openxmlformats.org/officeDocument/2006/relationships/comments" Target="../comments13.xml"/><Relationship Id="rId10" Type="http://schemas.openxmlformats.org/officeDocument/2006/relationships/image" Target="../media/image4.emf"/><Relationship Id="rId4" Type="http://schemas.openxmlformats.org/officeDocument/2006/relationships/hyperlink" Target="mailto:jsc-rep_core_2017-12-31.xsd#jsc-rep_IntangibleAssetsAndGoodwillCarryingValue@http://www.xbrl.org/2003/role/periodStartLabel" TargetMode="External"/><Relationship Id="rId9" Type="http://schemas.openxmlformats.org/officeDocument/2006/relationships/control" Target="../activeX/activeX55.xml"/><Relationship Id="rId14" Type="http://schemas.openxmlformats.org/officeDocument/2006/relationships/image" Target="../media/image6.emf"/></Relationships>
</file>

<file path=xl/worksheets/_rels/sheet17.xml.rels><?xml version="1.0" encoding="UTF-8" standalone="yes"?>
<Relationships xmlns="http://schemas.openxmlformats.org/package/2006/relationships"><Relationship Id="rId8" Type="http://schemas.openxmlformats.org/officeDocument/2006/relationships/hyperlink" Target="mailto:jsc-rep_core_2017-12-31.xsd#jsc-rep_IncomeTaxProvision@http://www.xbrl.org/2003/role/periodStartLabel" TargetMode="External"/><Relationship Id="rId13" Type="http://schemas.openxmlformats.org/officeDocument/2006/relationships/drawing" Target="../drawings/drawing17.xml"/><Relationship Id="rId18" Type="http://schemas.openxmlformats.org/officeDocument/2006/relationships/image" Target="../media/image4.emf"/><Relationship Id="rId3" Type="http://schemas.openxmlformats.org/officeDocument/2006/relationships/hyperlink" Target="mailto:jsc-rep_core_2017-12-31.xsd#jsc-rep_ItemsAttributableToDeferredTaxAssets@http://www.xbrl.org/2003/role/periodStartLabel" TargetMode="External"/><Relationship Id="rId21" Type="http://schemas.openxmlformats.org/officeDocument/2006/relationships/control" Target="../activeX/activeX61.xml"/><Relationship Id="rId7" Type="http://schemas.openxmlformats.org/officeDocument/2006/relationships/hyperlink" Target="mailto:jsc-rep_core_2017-12-31.xsd#jsc-rep_ItemsAttributableToDeferredTaxLiabilities@http://www.xbrl.org/2003/role/periodStartLabel" TargetMode="External"/><Relationship Id="rId12" Type="http://schemas.openxmlformats.org/officeDocument/2006/relationships/hyperlink" Target="mailto:jsc-rep_core_2017-12-31.xsd#jsc-rep_ItemsAttributableToDeferredTaxAssets@http://www.xbrl.org/2003/role/periodStartLabel" TargetMode="External"/><Relationship Id="rId17" Type="http://schemas.openxmlformats.org/officeDocument/2006/relationships/control" Target="../activeX/activeX59.xml"/><Relationship Id="rId2" Type="http://schemas.openxmlformats.org/officeDocument/2006/relationships/hyperlink" Target="mailto:jsc-rep_core_2017-12-31.xsd#jsc-rep_ItemsAttributableToDeferredTaxAssets@http://www.xbrl.org/2003/role/periodStartLabel" TargetMode="External"/><Relationship Id="rId16" Type="http://schemas.openxmlformats.org/officeDocument/2006/relationships/image" Target="../media/image3.emf"/><Relationship Id="rId20" Type="http://schemas.openxmlformats.org/officeDocument/2006/relationships/image" Target="../media/image5.emf"/><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temsAttributableToDeferredTaxLiabilities@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full_ifrs-cor_2017-03-09.xsd#ifrs-full_DeferredTaxLiabilities@http://www.jsc.gov.jo/xbrl/2017-12-31/lab-rol_dfsnp/ReportingPeriodEndLabel" TargetMode="External"/><Relationship Id="rId15" Type="http://schemas.openxmlformats.org/officeDocument/2006/relationships/control" Target="../activeX/activeX58.xml"/><Relationship Id="rId23" Type="http://schemas.openxmlformats.org/officeDocument/2006/relationships/comments" Target="../comments14.xml"/><Relationship Id="rId10" Type="http://schemas.openxmlformats.org/officeDocument/2006/relationships/hyperlink" Target="mailto:jsc-rep_core_2017-12-31.xsd#jsc-rep_ItemsAttributableToDeferredTaxLiabilities@http://www.xbrl.org/2003/role/periodStartLabel" TargetMode="External"/><Relationship Id="rId19" Type="http://schemas.openxmlformats.org/officeDocument/2006/relationships/control" Target="../activeX/activeX60.xml"/><Relationship Id="rId4" Type="http://schemas.openxmlformats.org/officeDocument/2006/relationships/hyperlink" Target="mailto:full_ifrs-cor_2017-03-09.xsd#ifrs-full_DeferredTaxLiabilitie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vmlDrawing" Target="../drawings/vmlDrawing16.vml"/><Relationship Id="rId22" Type="http://schemas.openxmlformats.org/officeDocument/2006/relationships/image" Target="../media/image6.emf"/></Relationships>
</file>

<file path=xl/worksheets/_rels/sheet1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2.xml"/><Relationship Id="rId7" Type="http://schemas.openxmlformats.org/officeDocument/2006/relationships/control" Target="../activeX/activeX64.xml"/><Relationship Id="rId2" Type="http://schemas.openxmlformats.org/officeDocument/2006/relationships/vmlDrawing" Target="../drawings/vmlDrawing17.vml"/><Relationship Id="rId1" Type="http://schemas.openxmlformats.org/officeDocument/2006/relationships/drawing" Target="../drawings/drawing18.xml"/><Relationship Id="rId6" Type="http://schemas.openxmlformats.org/officeDocument/2006/relationships/image" Target="../media/image4.emf"/><Relationship Id="rId11" Type="http://schemas.openxmlformats.org/officeDocument/2006/relationships/comments" Target="../comments15.xml"/><Relationship Id="rId5" Type="http://schemas.openxmlformats.org/officeDocument/2006/relationships/control" Target="../activeX/activeX6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6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7"/>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sheetData>
  <sheetProtection algorithmName="SHA-512" hashValue="cBdlxkKUsydb4UefCY/bqt0I2xM6BeT8vmeoBd2EuYAepo6nrAzkpQnwkinkBEzwgZjN4Jf53mhtrt4eYGDFhA==" saltValue="MvdPI3voBTCqh5Gag0/O2Q=="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Z100"/>
  <sheetViews>
    <sheetView showGridLines="0" rightToLeft="1" workbookViewId="0">
      <pane ySplit="2" topLeftCell="A3" activePane="bottomLeft" state="frozen"/>
      <selection pane="bottomLeft" activeCell="B16" sqref="B16"/>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64"/>
      <c r="B2" s="65" t="s">
        <v>1859</v>
      </c>
      <c r="C2" s="64"/>
      <c r="D2" s="64"/>
      <c r="E2" s="64"/>
      <c r="F2" s="64"/>
      <c r="G2" s="64"/>
      <c r="H2" s="64"/>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66"/>
      <c r="B3" s="67" t="s">
        <v>1854</v>
      </c>
      <c r="C3" s="66"/>
      <c r="D3" s="66"/>
      <c r="E3" s="66"/>
      <c r="F3" s="66"/>
      <c r="G3" s="66"/>
      <c r="H3" s="66"/>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66"/>
      <c r="B4" s="68" t="s">
        <v>1738</v>
      </c>
      <c r="C4" s="66"/>
      <c r="D4" s="66"/>
      <c r="E4" s="66"/>
      <c r="F4" s="66"/>
      <c r="G4" s="66"/>
      <c r="H4" s="66"/>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69"/>
      <c r="B5" s="70" t="s">
        <v>1855</v>
      </c>
      <c r="C5" s="69"/>
      <c r="D5" s="69"/>
      <c r="E5" s="69"/>
      <c r="F5" s="69"/>
      <c r="G5" s="69"/>
      <c r="H5" s="69"/>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row>
    <row r="6" spans="1:130">
      <c r="A6" s="69"/>
      <c r="B6" s="71" t="s">
        <v>1838</v>
      </c>
      <c r="C6" s="69"/>
      <c r="D6" s="69"/>
      <c r="E6" s="69"/>
      <c r="F6" s="69"/>
      <c r="G6" s="69"/>
      <c r="H6" s="69"/>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row>
    <row r="7" spans="1:130">
      <c r="A7" s="69"/>
      <c r="B7" s="69"/>
      <c r="C7" s="69"/>
      <c r="D7" s="69"/>
      <c r="E7" s="69"/>
      <c r="F7" s="69"/>
      <c r="G7" s="69"/>
      <c r="H7" s="69"/>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row>
    <row r="8" spans="1:130">
      <c r="A8" s="69"/>
      <c r="B8" s="70" t="s">
        <v>1856</v>
      </c>
      <c r="C8" s="69"/>
      <c r="D8" s="69"/>
      <c r="E8" s="69"/>
      <c r="F8" s="69"/>
      <c r="G8" s="69"/>
      <c r="H8" s="69"/>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row>
    <row r="9" spans="1:130">
      <c r="A9" s="69"/>
      <c r="B9" s="71" t="s">
        <v>1839</v>
      </c>
      <c r="C9" s="69"/>
      <c r="D9" s="69"/>
      <c r="E9" s="69"/>
      <c r="F9" s="69"/>
      <c r="G9" s="69"/>
      <c r="H9" s="69"/>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row>
    <row r="10" spans="1:130">
      <c r="A10" s="69"/>
      <c r="B10" s="69"/>
      <c r="C10" s="69"/>
      <c r="D10" s="69"/>
      <c r="E10" s="69"/>
      <c r="F10" s="69"/>
      <c r="G10" s="69"/>
      <c r="H10" s="69"/>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row>
    <row r="11" spans="1:130">
      <c r="A11" s="69"/>
      <c r="B11" s="70" t="s">
        <v>1857</v>
      </c>
      <c r="C11" s="69"/>
      <c r="D11" s="69"/>
      <c r="E11" s="69"/>
      <c r="F11" s="69"/>
      <c r="G11" s="69"/>
      <c r="H11" s="69"/>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row>
    <row r="12" spans="1:130">
      <c r="A12" s="69"/>
      <c r="B12" s="71" t="s">
        <v>1840</v>
      </c>
      <c r="C12" s="69"/>
      <c r="D12" s="69"/>
      <c r="E12" s="69"/>
      <c r="F12" s="69"/>
      <c r="G12" s="69"/>
      <c r="H12" s="69"/>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row>
    <row r="13" spans="1:130">
      <c r="A13" s="69"/>
      <c r="B13" s="71" t="s">
        <v>1841</v>
      </c>
      <c r="C13" s="69"/>
      <c r="D13" s="69"/>
      <c r="E13" s="69"/>
      <c r="F13" s="69"/>
      <c r="G13" s="69"/>
      <c r="H13" s="69"/>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row>
    <row r="14" spans="1:130">
      <c r="A14" s="69"/>
      <c r="B14" s="71" t="s">
        <v>1842</v>
      </c>
      <c r="C14" s="69"/>
      <c r="D14" s="69"/>
      <c r="E14" s="69"/>
      <c r="F14" s="69"/>
      <c r="G14" s="69"/>
      <c r="H14" s="69"/>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row>
    <row r="15" spans="1:130">
      <c r="A15" s="69"/>
      <c r="B15" s="71" t="s">
        <v>1843</v>
      </c>
      <c r="C15" s="69"/>
      <c r="D15" s="69"/>
      <c r="E15" s="69"/>
      <c r="F15" s="69"/>
      <c r="G15" s="69"/>
      <c r="H15" s="69"/>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row>
    <row r="16" spans="1:130">
      <c r="A16" s="69"/>
      <c r="B16" s="71" t="s">
        <v>1844</v>
      </c>
      <c r="C16" s="69"/>
      <c r="D16" s="69"/>
      <c r="E16" s="69"/>
      <c r="F16" s="69"/>
      <c r="G16" s="69"/>
      <c r="H16" s="69"/>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row>
    <row r="17" spans="1:130">
      <c r="A17" s="69"/>
      <c r="B17" s="69"/>
      <c r="C17" s="69"/>
      <c r="D17" s="69"/>
      <c r="E17" s="69"/>
      <c r="F17" s="69"/>
      <c r="G17" s="69"/>
      <c r="H17" s="69"/>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row>
    <row r="18" spans="1:130">
      <c r="A18" s="69"/>
      <c r="B18" s="70" t="s">
        <v>1858</v>
      </c>
      <c r="C18" s="69"/>
      <c r="D18" s="69"/>
      <c r="E18" s="69"/>
      <c r="F18" s="69"/>
      <c r="G18" s="69"/>
      <c r="H18" s="69"/>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row>
    <row r="19" spans="1:130">
      <c r="A19" s="69"/>
      <c r="B19" s="71" t="s">
        <v>1845</v>
      </c>
      <c r="C19" s="69"/>
      <c r="D19" s="69"/>
      <c r="E19" s="69"/>
      <c r="F19" s="69"/>
      <c r="G19" s="69"/>
      <c r="H19" s="69"/>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row>
    <row r="20" spans="1:130">
      <c r="A20" s="69"/>
      <c r="B20" s="71" t="s">
        <v>1846</v>
      </c>
      <c r="C20" s="69"/>
      <c r="D20" s="69"/>
      <c r="E20" s="69"/>
      <c r="F20" s="69"/>
      <c r="G20" s="69"/>
      <c r="H20" s="69"/>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row>
    <row r="21" spans="1:130">
      <c r="A21" s="69"/>
      <c r="B21" s="71" t="s">
        <v>1847</v>
      </c>
      <c r="C21" s="69"/>
      <c r="D21" s="69"/>
      <c r="E21" s="69"/>
      <c r="F21" s="69"/>
      <c r="G21" s="69"/>
      <c r="H21" s="69"/>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row>
    <row r="22" spans="1:130">
      <c r="A22" s="69"/>
      <c r="B22" s="71" t="s">
        <v>1848</v>
      </c>
      <c r="C22" s="69"/>
      <c r="D22" s="69"/>
      <c r="E22" s="69"/>
      <c r="F22" s="69"/>
      <c r="G22" s="69"/>
      <c r="H22" s="69"/>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row>
    <row r="23" spans="1:130">
      <c r="A23" s="69"/>
      <c r="B23" s="71" t="s">
        <v>1849</v>
      </c>
      <c r="C23" s="69"/>
      <c r="D23" s="69"/>
      <c r="E23" s="69"/>
      <c r="F23" s="69"/>
      <c r="G23" s="69"/>
      <c r="H23" s="69"/>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row>
    <row r="24" spans="1:130">
      <c r="A24" s="69"/>
      <c r="B24" s="71" t="s">
        <v>1850</v>
      </c>
      <c r="C24" s="69"/>
      <c r="D24" s="69"/>
      <c r="E24" s="69"/>
      <c r="F24" s="69"/>
      <c r="G24" s="69"/>
      <c r="H24" s="69"/>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row>
    <row r="25" spans="1:130">
      <c r="A25" s="69"/>
      <c r="B25" s="71" t="s">
        <v>1851</v>
      </c>
      <c r="C25" s="69"/>
      <c r="D25" s="69"/>
      <c r="E25" s="69"/>
      <c r="F25" s="69"/>
      <c r="G25" s="69"/>
      <c r="H25" s="69"/>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row>
    <row r="26" spans="1:130">
      <c r="A26" s="69"/>
      <c r="B26" s="71" t="s">
        <v>1852</v>
      </c>
      <c r="C26" s="69"/>
      <c r="D26" s="69"/>
      <c r="E26" s="69"/>
      <c r="F26" s="69"/>
      <c r="G26" s="69"/>
      <c r="H26" s="69"/>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row>
    <row r="27" spans="1:130">
      <c r="A27" s="69"/>
      <c r="B27" s="71" t="s">
        <v>1853</v>
      </c>
      <c r="C27" s="69"/>
      <c r="D27" s="69"/>
      <c r="E27" s="69"/>
      <c r="F27" s="69"/>
      <c r="G27" s="69"/>
      <c r="H27" s="69"/>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row>
    <row r="28" spans="1:130">
      <c r="A28" s="69"/>
      <c r="B28" s="69"/>
      <c r="C28" s="69"/>
      <c r="D28" s="69"/>
      <c r="E28" s="69"/>
      <c r="F28" s="69"/>
      <c r="G28" s="69"/>
      <c r="H28" s="69"/>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row>
    <row r="29" spans="1:130">
      <c r="A29" s="69"/>
      <c r="B29" s="69"/>
      <c r="C29" s="69"/>
      <c r="D29" s="69"/>
      <c r="E29" s="69"/>
      <c r="F29" s="69"/>
      <c r="G29" s="69"/>
      <c r="H29" s="69"/>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row>
    <row r="30" spans="1:130">
      <c r="A30" s="69"/>
      <c r="B30" s="69"/>
      <c r="C30" s="69"/>
      <c r="D30" s="69"/>
      <c r="E30" s="69"/>
      <c r="F30" s="69"/>
      <c r="G30" s="69"/>
      <c r="H30" s="69"/>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row>
    <row r="31" spans="1:130">
      <c r="A31" s="69"/>
      <c r="B31" s="69"/>
      <c r="C31" s="69"/>
      <c r="D31" s="69"/>
      <c r="E31" s="69"/>
      <c r="F31" s="69"/>
      <c r="G31" s="69"/>
      <c r="H31" s="69"/>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row>
    <row r="32" spans="1:130">
      <c r="A32" s="69"/>
      <c r="B32" s="69"/>
      <c r="C32" s="69"/>
      <c r="D32" s="69"/>
      <c r="E32" s="69"/>
      <c r="F32" s="69"/>
      <c r="G32" s="69"/>
      <c r="H32" s="69"/>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row>
    <row r="33" spans="1:130">
      <c r="A33" s="69"/>
      <c r="B33" s="69"/>
      <c r="C33" s="69"/>
      <c r="D33" s="69"/>
      <c r="E33" s="69"/>
      <c r="F33" s="69"/>
      <c r="G33" s="69"/>
      <c r="H33" s="69"/>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row>
    <row r="34" spans="1:130">
      <c r="A34" s="69"/>
      <c r="B34" s="69"/>
      <c r="C34" s="69"/>
      <c r="D34" s="69"/>
      <c r="E34" s="69"/>
      <c r="F34" s="69"/>
      <c r="G34" s="69"/>
      <c r="H34" s="69"/>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row>
    <row r="35" spans="1:130">
      <c r="A35" s="69"/>
      <c r="B35" s="69"/>
      <c r="C35" s="69"/>
      <c r="D35" s="69"/>
      <c r="E35" s="69"/>
      <c r="F35" s="69"/>
      <c r="G35" s="69"/>
      <c r="H35" s="69"/>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row>
    <row r="36" spans="1:130">
      <c r="A36" s="69"/>
      <c r="B36" s="69"/>
      <c r="C36" s="69"/>
      <c r="D36" s="69"/>
      <c r="E36" s="69"/>
      <c r="F36" s="69"/>
      <c r="G36" s="69"/>
      <c r="H36" s="69"/>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row>
    <row r="37" spans="1:130">
      <c r="A37" s="69"/>
      <c r="B37" s="69"/>
      <c r="C37" s="69"/>
      <c r="D37" s="69"/>
      <c r="E37" s="69"/>
      <c r="F37" s="69"/>
      <c r="G37" s="69"/>
      <c r="H37" s="69"/>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row>
    <row r="38" spans="1:130">
      <c r="A38" s="69"/>
      <c r="B38" s="69"/>
      <c r="C38" s="69"/>
      <c r="D38" s="69"/>
      <c r="E38" s="69"/>
      <c r="F38" s="69"/>
      <c r="G38" s="69"/>
      <c r="H38" s="69"/>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row>
    <row r="39" spans="1:130">
      <c r="A39" s="69"/>
      <c r="B39" s="69"/>
      <c r="C39" s="69"/>
      <c r="D39" s="69"/>
      <c r="E39" s="69"/>
      <c r="F39" s="69"/>
      <c r="G39" s="69"/>
      <c r="H39" s="69"/>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row>
    <row r="40" spans="1:130">
      <c r="A40" s="69"/>
      <c r="B40" s="69"/>
      <c r="C40" s="69"/>
      <c r="D40" s="69"/>
      <c r="E40" s="69"/>
      <c r="F40" s="69"/>
      <c r="G40" s="69"/>
      <c r="H40" s="69"/>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row>
    <row r="41" spans="1:130">
      <c r="A41" s="69"/>
      <c r="B41" s="69"/>
      <c r="C41" s="69"/>
      <c r="D41" s="69"/>
      <c r="E41" s="69"/>
      <c r="F41" s="69"/>
      <c r="G41" s="69"/>
      <c r="H41" s="69"/>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row>
    <row r="42" spans="1:130">
      <c r="A42" s="69"/>
      <c r="B42" s="69"/>
      <c r="C42" s="69"/>
      <c r="D42" s="69"/>
      <c r="E42" s="69"/>
      <c r="F42" s="69"/>
      <c r="G42" s="69"/>
      <c r="H42" s="69"/>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row>
    <row r="43" spans="1:130">
      <c r="A43" s="69"/>
      <c r="B43" s="69"/>
      <c r="C43" s="69"/>
      <c r="D43" s="69"/>
      <c r="E43" s="69"/>
      <c r="F43" s="69"/>
      <c r="G43" s="69"/>
      <c r="H43" s="69"/>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row>
    <row r="44" spans="1:130">
      <c r="A44" s="69"/>
      <c r="B44" s="69"/>
      <c r="C44" s="69"/>
      <c r="D44" s="69"/>
      <c r="E44" s="69"/>
      <c r="F44" s="69"/>
      <c r="G44" s="69"/>
      <c r="H44" s="69"/>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row>
    <row r="45" spans="1:130">
      <c r="A45" s="69"/>
      <c r="B45" s="69"/>
      <c r="C45" s="69"/>
      <c r="D45" s="69"/>
      <c r="E45" s="69"/>
      <c r="F45" s="69"/>
      <c r="G45" s="69"/>
      <c r="H45" s="69"/>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c r="DJ45" s="34"/>
      <c r="DK45" s="34"/>
      <c r="DL45" s="34"/>
      <c r="DM45" s="34"/>
      <c r="DN45" s="34"/>
      <c r="DO45" s="34"/>
      <c r="DP45" s="34"/>
      <c r="DQ45" s="34"/>
      <c r="DR45" s="34"/>
      <c r="DS45" s="34"/>
      <c r="DT45" s="34"/>
      <c r="DU45" s="34"/>
      <c r="DV45" s="34"/>
      <c r="DW45" s="34"/>
      <c r="DX45" s="34"/>
      <c r="DY45" s="34"/>
      <c r="DZ45" s="34"/>
    </row>
    <row r="46" spans="1:130">
      <c r="A46" s="69"/>
      <c r="B46" s="69"/>
      <c r="C46" s="69"/>
      <c r="D46" s="69"/>
      <c r="E46" s="69"/>
      <c r="F46" s="69"/>
      <c r="G46" s="69"/>
      <c r="H46" s="69"/>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c r="DJ46" s="34"/>
      <c r="DK46" s="34"/>
      <c r="DL46" s="34"/>
      <c r="DM46" s="34"/>
      <c r="DN46" s="34"/>
      <c r="DO46" s="34"/>
      <c r="DP46" s="34"/>
      <c r="DQ46" s="34"/>
      <c r="DR46" s="34"/>
      <c r="DS46" s="34"/>
      <c r="DT46" s="34"/>
      <c r="DU46" s="34"/>
      <c r="DV46" s="34"/>
      <c r="DW46" s="34"/>
      <c r="DX46" s="34"/>
      <c r="DY46" s="34"/>
      <c r="DZ46" s="34"/>
    </row>
    <row r="47" spans="1:130">
      <c r="A47" s="69"/>
      <c r="B47" s="69"/>
      <c r="C47" s="69"/>
      <c r="D47" s="69"/>
      <c r="E47" s="69"/>
      <c r="F47" s="69"/>
      <c r="G47" s="69"/>
      <c r="H47" s="69"/>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c r="DJ47" s="34"/>
      <c r="DK47" s="34"/>
      <c r="DL47" s="34"/>
      <c r="DM47" s="34"/>
      <c r="DN47" s="34"/>
      <c r="DO47" s="34"/>
      <c r="DP47" s="34"/>
      <c r="DQ47" s="34"/>
      <c r="DR47" s="34"/>
      <c r="DS47" s="34"/>
      <c r="DT47" s="34"/>
      <c r="DU47" s="34"/>
      <c r="DV47" s="34"/>
      <c r="DW47" s="34"/>
      <c r="DX47" s="34"/>
      <c r="DY47" s="34"/>
      <c r="DZ47" s="34"/>
    </row>
    <row r="48" spans="1:130">
      <c r="A48" s="69"/>
      <c r="B48" s="69"/>
      <c r="C48" s="69"/>
      <c r="D48" s="69"/>
      <c r="E48" s="69"/>
      <c r="F48" s="69"/>
      <c r="G48" s="69"/>
      <c r="H48" s="69"/>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c r="DJ48" s="34"/>
      <c r="DK48" s="34"/>
      <c r="DL48" s="34"/>
      <c r="DM48" s="34"/>
      <c r="DN48" s="34"/>
      <c r="DO48" s="34"/>
      <c r="DP48" s="34"/>
      <c r="DQ48" s="34"/>
      <c r="DR48" s="34"/>
      <c r="DS48" s="34"/>
      <c r="DT48" s="34"/>
      <c r="DU48" s="34"/>
      <c r="DV48" s="34"/>
      <c r="DW48" s="34"/>
      <c r="DX48" s="34"/>
      <c r="DY48" s="34"/>
      <c r="DZ48" s="34"/>
    </row>
    <row r="49" spans="1:130">
      <c r="A49" s="69"/>
      <c r="B49" s="69"/>
      <c r="C49" s="69"/>
      <c r="D49" s="69"/>
      <c r="E49" s="69"/>
      <c r="F49" s="69"/>
      <c r="G49" s="69"/>
      <c r="H49" s="69"/>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row>
    <row r="50" spans="1:130">
      <c r="A50" s="69"/>
      <c r="B50" s="69"/>
      <c r="C50" s="69"/>
      <c r="D50" s="69"/>
      <c r="E50" s="69"/>
      <c r="F50" s="69"/>
      <c r="G50" s="69"/>
      <c r="H50" s="69"/>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row>
    <row r="51" spans="1:130">
      <c r="A51" s="69"/>
      <c r="B51" s="69"/>
      <c r="C51" s="69"/>
      <c r="D51" s="69"/>
      <c r="E51" s="69"/>
      <c r="F51" s="69"/>
      <c r="G51" s="69"/>
      <c r="H51" s="69"/>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row>
    <row r="52" spans="1:130">
      <c r="A52" s="69"/>
      <c r="B52" s="69"/>
      <c r="C52" s="69"/>
      <c r="D52" s="69"/>
      <c r="E52" s="69"/>
      <c r="F52" s="69"/>
      <c r="G52" s="69"/>
      <c r="H52" s="69"/>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row>
    <row r="53" spans="1:130">
      <c r="A53" s="69"/>
      <c r="B53" s="69"/>
      <c r="C53" s="69"/>
      <c r="D53" s="69"/>
      <c r="E53" s="69"/>
      <c r="F53" s="69"/>
      <c r="G53" s="69"/>
      <c r="H53" s="69"/>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row>
    <row r="54" spans="1:130">
      <c r="A54" s="69"/>
      <c r="B54" s="69"/>
      <c r="C54" s="69"/>
      <c r="D54" s="69"/>
      <c r="E54" s="69"/>
      <c r="F54" s="69"/>
      <c r="G54" s="69"/>
      <c r="H54" s="69"/>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row>
    <row r="55" spans="1:130">
      <c r="A55" s="69"/>
      <c r="B55" s="69"/>
      <c r="C55" s="69"/>
      <c r="D55" s="69"/>
      <c r="E55" s="69"/>
      <c r="F55" s="69"/>
      <c r="G55" s="69"/>
      <c r="H55" s="69"/>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c r="CX55" s="34"/>
      <c r="CY55" s="34"/>
      <c r="CZ55" s="34"/>
      <c r="DA55" s="34"/>
      <c r="DB55" s="34"/>
      <c r="DC55" s="34"/>
      <c r="DD55" s="34"/>
      <c r="DE55" s="34"/>
      <c r="DF55" s="34"/>
      <c r="DG55" s="34"/>
      <c r="DH55" s="34"/>
      <c r="DI55" s="34"/>
      <c r="DJ55" s="34"/>
      <c r="DK55" s="34"/>
      <c r="DL55" s="34"/>
      <c r="DM55" s="34"/>
      <c r="DN55" s="34"/>
      <c r="DO55" s="34"/>
      <c r="DP55" s="34"/>
      <c r="DQ55" s="34"/>
      <c r="DR55" s="34"/>
      <c r="DS55" s="34"/>
      <c r="DT55" s="34"/>
      <c r="DU55" s="34"/>
      <c r="DV55" s="34"/>
      <c r="DW55" s="34"/>
      <c r="DX55" s="34"/>
      <c r="DY55" s="34"/>
      <c r="DZ55" s="34"/>
    </row>
    <row r="56" spans="1:130">
      <c r="A56" s="69"/>
      <c r="B56" s="69"/>
      <c r="C56" s="69"/>
      <c r="D56" s="69"/>
      <c r="E56" s="69"/>
      <c r="F56" s="69"/>
      <c r="G56" s="69"/>
      <c r="H56" s="69"/>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c r="CN56" s="34"/>
      <c r="CO56" s="34"/>
      <c r="CP56" s="34"/>
      <c r="CQ56" s="34"/>
      <c r="CR56" s="34"/>
      <c r="CS56" s="34"/>
      <c r="CT56" s="34"/>
      <c r="CU56" s="34"/>
      <c r="CV56" s="34"/>
      <c r="CW56" s="34"/>
      <c r="CX56" s="34"/>
      <c r="CY56" s="34"/>
      <c r="CZ56" s="34"/>
      <c r="DA56" s="34"/>
      <c r="DB56" s="34"/>
      <c r="DC56" s="34"/>
      <c r="DD56" s="34"/>
      <c r="DE56" s="34"/>
      <c r="DF56" s="34"/>
      <c r="DG56" s="34"/>
      <c r="DH56" s="34"/>
      <c r="DI56" s="34"/>
      <c r="DJ56" s="34"/>
      <c r="DK56" s="34"/>
      <c r="DL56" s="34"/>
      <c r="DM56" s="34"/>
      <c r="DN56" s="34"/>
      <c r="DO56" s="34"/>
      <c r="DP56" s="34"/>
      <c r="DQ56" s="34"/>
      <c r="DR56" s="34"/>
      <c r="DS56" s="34"/>
      <c r="DT56" s="34"/>
      <c r="DU56" s="34"/>
      <c r="DV56" s="34"/>
      <c r="DW56" s="34"/>
      <c r="DX56" s="34"/>
      <c r="DY56" s="34"/>
      <c r="DZ56" s="34"/>
    </row>
    <row r="57" spans="1:130">
      <c r="A57" s="69"/>
      <c r="B57" s="69"/>
      <c r="C57" s="69"/>
      <c r="D57" s="69"/>
      <c r="E57" s="69"/>
      <c r="F57" s="69"/>
      <c r="G57" s="69"/>
      <c r="H57" s="69"/>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row>
    <row r="58" spans="1:130">
      <c r="A58" s="69"/>
      <c r="B58" s="69"/>
      <c r="C58" s="69"/>
      <c r="D58" s="69"/>
      <c r="E58" s="69"/>
      <c r="F58" s="69"/>
      <c r="G58" s="69"/>
      <c r="H58" s="69"/>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4"/>
      <c r="CD58" s="34"/>
      <c r="CE58" s="34"/>
      <c r="CF58" s="34"/>
      <c r="CG58" s="34"/>
      <c r="CH58" s="34"/>
      <c r="CI58" s="34"/>
      <c r="CJ58" s="34"/>
      <c r="CK58" s="34"/>
      <c r="CL58" s="34"/>
      <c r="CM58" s="34"/>
      <c r="CN58" s="34"/>
      <c r="CO58" s="34"/>
      <c r="CP58" s="34"/>
      <c r="CQ58" s="34"/>
      <c r="CR58" s="34"/>
      <c r="CS58" s="34"/>
      <c r="CT58" s="34"/>
      <c r="CU58" s="34"/>
      <c r="CV58" s="34"/>
      <c r="CW58" s="34"/>
      <c r="CX58" s="34"/>
      <c r="CY58" s="34"/>
      <c r="CZ58" s="34"/>
      <c r="DA58" s="34"/>
      <c r="DB58" s="34"/>
      <c r="DC58" s="34"/>
      <c r="DD58" s="34"/>
      <c r="DE58" s="34"/>
      <c r="DF58" s="34"/>
      <c r="DG58" s="34"/>
      <c r="DH58" s="34"/>
      <c r="DI58" s="34"/>
      <c r="DJ58" s="34"/>
      <c r="DK58" s="34"/>
      <c r="DL58" s="34"/>
      <c r="DM58" s="34"/>
      <c r="DN58" s="34"/>
      <c r="DO58" s="34"/>
      <c r="DP58" s="34"/>
      <c r="DQ58" s="34"/>
      <c r="DR58" s="34"/>
      <c r="DS58" s="34"/>
      <c r="DT58" s="34"/>
      <c r="DU58" s="34"/>
      <c r="DV58" s="34"/>
      <c r="DW58" s="34"/>
      <c r="DX58" s="34"/>
      <c r="DY58" s="34"/>
      <c r="DZ58" s="34"/>
    </row>
    <row r="59" spans="1:130">
      <c r="A59" s="69"/>
      <c r="B59" s="69"/>
      <c r="C59" s="69"/>
      <c r="D59" s="69"/>
      <c r="E59" s="69"/>
      <c r="F59" s="69"/>
      <c r="G59" s="69"/>
      <c r="H59" s="69"/>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row>
    <row r="60" spans="1:130">
      <c r="A60" s="69"/>
      <c r="B60" s="69"/>
      <c r="C60" s="69"/>
      <c r="D60" s="69"/>
      <c r="E60" s="69"/>
      <c r="F60" s="69"/>
      <c r="G60" s="69"/>
      <c r="H60" s="69"/>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row>
    <row r="61" spans="1:130">
      <c r="A61" s="69"/>
      <c r="B61" s="69"/>
      <c r="C61" s="69"/>
      <c r="D61" s="69"/>
      <c r="E61" s="69"/>
      <c r="F61" s="69"/>
      <c r="G61" s="69"/>
      <c r="H61" s="69"/>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row>
    <row r="62" spans="1:130">
      <c r="A62" s="69"/>
      <c r="B62" s="69"/>
      <c r="C62" s="69"/>
      <c r="D62" s="69"/>
      <c r="E62" s="69"/>
      <c r="F62" s="69"/>
      <c r="G62" s="69"/>
      <c r="H62" s="69"/>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row>
    <row r="63" spans="1:130">
      <c r="A63" s="69"/>
      <c r="B63" s="69"/>
      <c r="C63" s="69"/>
      <c r="D63" s="69"/>
      <c r="E63" s="69"/>
      <c r="F63" s="69"/>
      <c r="G63" s="69"/>
      <c r="H63" s="69"/>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row>
    <row r="64" spans="1:130">
      <c r="A64" s="69"/>
      <c r="B64" s="69"/>
      <c r="C64" s="69"/>
      <c r="D64" s="69"/>
      <c r="E64" s="69"/>
      <c r="F64" s="69"/>
      <c r="G64" s="69"/>
      <c r="H64" s="69"/>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row>
    <row r="65" spans="1:130">
      <c r="A65" s="69"/>
      <c r="B65" s="69"/>
      <c r="C65" s="69"/>
      <c r="D65" s="69"/>
      <c r="E65" s="69"/>
      <c r="F65" s="69"/>
      <c r="G65" s="69"/>
      <c r="H65" s="69"/>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34"/>
      <c r="CD65" s="34"/>
      <c r="CE65" s="34"/>
      <c r="CF65" s="34"/>
      <c r="CG65" s="34"/>
      <c r="CH65" s="34"/>
      <c r="CI65" s="34"/>
      <c r="CJ65" s="34"/>
      <c r="CK65" s="34"/>
      <c r="CL65" s="34"/>
      <c r="CM65" s="34"/>
      <c r="CN65" s="34"/>
      <c r="CO65" s="34"/>
      <c r="CP65" s="34"/>
      <c r="CQ65" s="34"/>
      <c r="CR65" s="34"/>
      <c r="CS65" s="34"/>
      <c r="CT65" s="34"/>
      <c r="CU65" s="34"/>
      <c r="CV65" s="34"/>
      <c r="CW65" s="34"/>
      <c r="CX65" s="34"/>
      <c r="CY65" s="34"/>
      <c r="CZ65" s="34"/>
      <c r="DA65" s="34"/>
      <c r="DB65" s="34"/>
      <c r="DC65" s="34"/>
      <c r="DD65" s="34"/>
      <c r="DE65" s="34"/>
      <c r="DF65" s="34"/>
      <c r="DG65" s="34"/>
      <c r="DH65" s="34"/>
      <c r="DI65" s="34"/>
      <c r="DJ65" s="34"/>
      <c r="DK65" s="34"/>
      <c r="DL65" s="34"/>
      <c r="DM65" s="34"/>
      <c r="DN65" s="34"/>
      <c r="DO65" s="34"/>
      <c r="DP65" s="34"/>
      <c r="DQ65" s="34"/>
      <c r="DR65" s="34"/>
      <c r="DS65" s="34"/>
      <c r="DT65" s="34"/>
      <c r="DU65" s="34"/>
      <c r="DV65" s="34"/>
      <c r="DW65" s="34"/>
      <c r="DX65" s="34"/>
      <c r="DY65" s="34"/>
      <c r="DZ65" s="34"/>
    </row>
    <row r="66" spans="1:130">
      <c r="A66" s="69"/>
      <c r="B66" s="69"/>
      <c r="C66" s="69"/>
      <c r="D66" s="69"/>
      <c r="E66" s="69"/>
      <c r="F66" s="69"/>
      <c r="G66" s="69"/>
      <c r="H66" s="69"/>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4"/>
      <c r="CD66" s="34"/>
      <c r="CE66" s="34"/>
      <c r="CF66" s="34"/>
      <c r="CG66" s="34"/>
      <c r="CH66" s="34"/>
      <c r="CI66" s="34"/>
      <c r="CJ66" s="34"/>
      <c r="CK66" s="34"/>
      <c r="CL66" s="34"/>
      <c r="CM66" s="34"/>
      <c r="CN66" s="34"/>
      <c r="CO66" s="34"/>
      <c r="CP66" s="34"/>
      <c r="CQ66" s="34"/>
      <c r="CR66" s="34"/>
      <c r="CS66" s="34"/>
      <c r="CT66" s="34"/>
      <c r="CU66" s="34"/>
      <c r="CV66" s="34"/>
      <c r="CW66" s="34"/>
      <c r="CX66" s="34"/>
      <c r="CY66" s="34"/>
      <c r="CZ66" s="34"/>
      <c r="DA66" s="34"/>
      <c r="DB66" s="34"/>
      <c r="DC66" s="34"/>
      <c r="DD66" s="34"/>
      <c r="DE66" s="34"/>
      <c r="DF66" s="34"/>
      <c r="DG66" s="34"/>
      <c r="DH66" s="34"/>
      <c r="DI66" s="34"/>
      <c r="DJ66" s="34"/>
      <c r="DK66" s="34"/>
      <c r="DL66" s="34"/>
      <c r="DM66" s="34"/>
      <c r="DN66" s="34"/>
      <c r="DO66" s="34"/>
      <c r="DP66" s="34"/>
      <c r="DQ66" s="34"/>
      <c r="DR66" s="34"/>
      <c r="DS66" s="34"/>
      <c r="DT66" s="34"/>
      <c r="DU66" s="34"/>
      <c r="DV66" s="34"/>
      <c r="DW66" s="34"/>
      <c r="DX66" s="34"/>
      <c r="DY66" s="34"/>
      <c r="DZ66" s="34"/>
    </row>
    <row r="67" spans="1:130">
      <c r="A67" s="69"/>
      <c r="B67" s="69"/>
      <c r="C67" s="69"/>
      <c r="D67" s="69"/>
      <c r="E67" s="69"/>
      <c r="F67" s="69"/>
      <c r="G67" s="69"/>
      <c r="H67" s="69"/>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4"/>
      <c r="CD67" s="34"/>
      <c r="CE67" s="34"/>
      <c r="CF67" s="34"/>
      <c r="CG67" s="34"/>
      <c r="CH67" s="34"/>
      <c r="CI67" s="34"/>
      <c r="CJ67" s="34"/>
      <c r="CK67" s="34"/>
      <c r="CL67" s="34"/>
      <c r="CM67" s="34"/>
      <c r="CN67" s="34"/>
      <c r="CO67" s="34"/>
      <c r="CP67" s="34"/>
      <c r="CQ67" s="34"/>
      <c r="CR67" s="34"/>
      <c r="CS67" s="34"/>
      <c r="CT67" s="34"/>
      <c r="CU67" s="34"/>
      <c r="CV67" s="34"/>
      <c r="CW67" s="34"/>
      <c r="CX67" s="34"/>
      <c r="CY67" s="34"/>
      <c r="CZ67" s="34"/>
      <c r="DA67" s="34"/>
      <c r="DB67" s="34"/>
      <c r="DC67" s="34"/>
      <c r="DD67" s="34"/>
      <c r="DE67" s="34"/>
      <c r="DF67" s="34"/>
      <c r="DG67" s="34"/>
      <c r="DH67" s="34"/>
      <c r="DI67" s="34"/>
      <c r="DJ67" s="34"/>
      <c r="DK67" s="34"/>
      <c r="DL67" s="34"/>
      <c r="DM67" s="34"/>
      <c r="DN67" s="34"/>
      <c r="DO67" s="34"/>
      <c r="DP67" s="34"/>
      <c r="DQ67" s="34"/>
      <c r="DR67" s="34"/>
      <c r="DS67" s="34"/>
      <c r="DT67" s="34"/>
      <c r="DU67" s="34"/>
      <c r="DV67" s="34"/>
      <c r="DW67" s="34"/>
      <c r="DX67" s="34"/>
      <c r="DY67" s="34"/>
      <c r="DZ67" s="34"/>
    </row>
    <row r="68" spans="1:130">
      <c r="A68" s="69"/>
      <c r="B68" s="69"/>
      <c r="C68" s="69"/>
      <c r="D68" s="69"/>
      <c r="E68" s="69"/>
      <c r="F68" s="69"/>
      <c r="G68" s="69"/>
      <c r="H68" s="69"/>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c r="BX68" s="34"/>
      <c r="BY68" s="34"/>
      <c r="BZ68" s="34"/>
      <c r="CA68" s="34"/>
      <c r="CB68" s="34"/>
      <c r="CC68" s="34"/>
      <c r="CD68" s="34"/>
      <c r="CE68" s="34"/>
      <c r="CF68" s="34"/>
      <c r="CG68" s="34"/>
      <c r="CH68" s="34"/>
      <c r="CI68" s="34"/>
      <c r="CJ68" s="34"/>
      <c r="CK68" s="34"/>
      <c r="CL68" s="34"/>
      <c r="CM68" s="34"/>
      <c r="CN68" s="34"/>
      <c r="CO68" s="34"/>
      <c r="CP68" s="34"/>
      <c r="CQ68" s="34"/>
      <c r="CR68" s="34"/>
      <c r="CS68" s="34"/>
      <c r="CT68" s="34"/>
      <c r="CU68" s="34"/>
      <c r="CV68" s="34"/>
      <c r="CW68" s="34"/>
      <c r="CX68" s="34"/>
      <c r="CY68" s="34"/>
      <c r="CZ68" s="34"/>
      <c r="DA68" s="34"/>
      <c r="DB68" s="34"/>
      <c r="DC68" s="34"/>
      <c r="DD68" s="34"/>
      <c r="DE68" s="34"/>
      <c r="DF68" s="34"/>
      <c r="DG68" s="34"/>
      <c r="DH68" s="34"/>
      <c r="DI68" s="34"/>
      <c r="DJ68" s="34"/>
      <c r="DK68" s="34"/>
      <c r="DL68" s="34"/>
      <c r="DM68" s="34"/>
      <c r="DN68" s="34"/>
      <c r="DO68" s="34"/>
      <c r="DP68" s="34"/>
      <c r="DQ68" s="34"/>
      <c r="DR68" s="34"/>
      <c r="DS68" s="34"/>
      <c r="DT68" s="34"/>
      <c r="DU68" s="34"/>
      <c r="DV68" s="34"/>
      <c r="DW68" s="34"/>
      <c r="DX68" s="34"/>
      <c r="DY68" s="34"/>
      <c r="DZ68" s="34"/>
    </row>
    <row r="69" spans="1:130">
      <c r="A69" s="69"/>
      <c r="B69" s="69"/>
      <c r="C69" s="69"/>
      <c r="D69" s="69"/>
      <c r="E69" s="69"/>
      <c r="F69" s="69"/>
      <c r="G69" s="69"/>
      <c r="H69" s="69"/>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row>
    <row r="70" spans="1:130">
      <c r="A70" s="69"/>
      <c r="B70" s="69"/>
      <c r="C70" s="69"/>
      <c r="D70" s="69"/>
      <c r="E70" s="69"/>
      <c r="F70" s="69"/>
      <c r="G70" s="69"/>
      <c r="H70" s="69"/>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row>
    <row r="71" spans="1:130">
      <c r="A71" s="69"/>
      <c r="B71" s="69"/>
      <c r="C71" s="69"/>
      <c r="D71" s="69"/>
      <c r="E71" s="69"/>
      <c r="F71" s="69"/>
      <c r="G71" s="69"/>
      <c r="H71" s="69"/>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row>
    <row r="72" spans="1:130">
      <c r="A72" s="69"/>
      <c r="B72" s="69"/>
      <c r="C72" s="69"/>
      <c r="D72" s="69"/>
      <c r="E72" s="69"/>
      <c r="F72" s="69"/>
      <c r="G72" s="69"/>
      <c r="H72" s="69"/>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row>
    <row r="73" spans="1:130">
      <c r="A73" s="69"/>
      <c r="B73" s="69"/>
      <c r="C73" s="69"/>
      <c r="D73" s="69"/>
      <c r="E73" s="69"/>
      <c r="F73" s="69"/>
      <c r="G73" s="69"/>
      <c r="H73" s="69"/>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row>
    <row r="74" spans="1:130">
      <c r="A74" s="69"/>
      <c r="B74" s="69"/>
      <c r="C74" s="69"/>
      <c r="D74" s="69"/>
      <c r="E74" s="69"/>
      <c r="F74" s="69"/>
      <c r="G74" s="69"/>
      <c r="H74" s="69"/>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row>
    <row r="75" spans="1:130">
      <c r="A75" s="69"/>
      <c r="B75" s="69"/>
      <c r="C75" s="69"/>
      <c r="D75" s="69"/>
      <c r="E75" s="69"/>
      <c r="F75" s="69"/>
      <c r="G75" s="69"/>
      <c r="H75" s="69"/>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c r="BX75" s="34"/>
      <c r="BY75" s="34"/>
      <c r="BZ75" s="34"/>
      <c r="CA75" s="34"/>
      <c r="CB75" s="34"/>
      <c r="CC75" s="34"/>
      <c r="CD75" s="34"/>
      <c r="CE75" s="34"/>
      <c r="CF75" s="34"/>
      <c r="CG75" s="34"/>
      <c r="CH75" s="34"/>
      <c r="CI75" s="34"/>
      <c r="CJ75" s="34"/>
      <c r="CK75" s="34"/>
      <c r="CL75" s="34"/>
      <c r="CM75" s="34"/>
      <c r="CN75" s="34"/>
      <c r="CO75" s="34"/>
      <c r="CP75" s="34"/>
      <c r="CQ75" s="34"/>
      <c r="CR75" s="34"/>
      <c r="CS75" s="34"/>
      <c r="CT75" s="34"/>
      <c r="CU75" s="34"/>
      <c r="CV75" s="34"/>
      <c r="CW75" s="34"/>
      <c r="CX75" s="34"/>
      <c r="CY75" s="34"/>
      <c r="CZ75" s="34"/>
      <c r="DA75" s="34"/>
      <c r="DB75" s="34"/>
      <c r="DC75" s="34"/>
      <c r="DD75" s="34"/>
      <c r="DE75" s="34"/>
      <c r="DF75" s="34"/>
      <c r="DG75" s="34"/>
      <c r="DH75" s="34"/>
      <c r="DI75" s="34"/>
      <c r="DJ75" s="34"/>
      <c r="DK75" s="34"/>
      <c r="DL75" s="34"/>
      <c r="DM75" s="34"/>
      <c r="DN75" s="34"/>
      <c r="DO75" s="34"/>
      <c r="DP75" s="34"/>
      <c r="DQ75" s="34"/>
      <c r="DR75" s="34"/>
      <c r="DS75" s="34"/>
      <c r="DT75" s="34"/>
      <c r="DU75" s="34"/>
      <c r="DV75" s="34"/>
      <c r="DW75" s="34"/>
      <c r="DX75" s="34"/>
      <c r="DY75" s="34"/>
      <c r="DZ75" s="34"/>
    </row>
    <row r="76" spans="1:130">
      <c r="A76" s="69"/>
      <c r="B76" s="69"/>
      <c r="C76" s="69"/>
      <c r="D76" s="69"/>
      <c r="E76" s="69"/>
      <c r="F76" s="69"/>
      <c r="G76" s="69"/>
      <c r="H76" s="69"/>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c r="BX76" s="34"/>
      <c r="BY76" s="34"/>
      <c r="BZ76" s="34"/>
      <c r="CA76" s="34"/>
      <c r="CB76" s="34"/>
      <c r="CC76" s="34"/>
      <c r="CD76" s="34"/>
      <c r="CE76" s="34"/>
      <c r="CF76" s="34"/>
      <c r="CG76" s="34"/>
      <c r="CH76" s="34"/>
      <c r="CI76" s="34"/>
      <c r="CJ76" s="34"/>
      <c r="CK76" s="34"/>
      <c r="CL76" s="34"/>
      <c r="CM76" s="34"/>
      <c r="CN76" s="34"/>
      <c r="CO76" s="34"/>
      <c r="CP76" s="34"/>
      <c r="CQ76" s="34"/>
      <c r="CR76" s="34"/>
      <c r="CS76" s="34"/>
      <c r="CT76" s="34"/>
      <c r="CU76" s="34"/>
      <c r="CV76" s="34"/>
      <c r="CW76" s="34"/>
      <c r="CX76" s="34"/>
      <c r="CY76" s="34"/>
      <c r="CZ76" s="34"/>
      <c r="DA76" s="34"/>
      <c r="DB76" s="34"/>
      <c r="DC76" s="34"/>
      <c r="DD76" s="34"/>
      <c r="DE76" s="34"/>
      <c r="DF76" s="34"/>
      <c r="DG76" s="34"/>
      <c r="DH76" s="34"/>
      <c r="DI76" s="34"/>
      <c r="DJ76" s="34"/>
      <c r="DK76" s="34"/>
      <c r="DL76" s="34"/>
      <c r="DM76" s="34"/>
      <c r="DN76" s="34"/>
      <c r="DO76" s="34"/>
      <c r="DP76" s="34"/>
      <c r="DQ76" s="34"/>
      <c r="DR76" s="34"/>
      <c r="DS76" s="34"/>
      <c r="DT76" s="34"/>
      <c r="DU76" s="34"/>
      <c r="DV76" s="34"/>
      <c r="DW76" s="34"/>
      <c r="DX76" s="34"/>
      <c r="DY76" s="34"/>
      <c r="DZ76" s="34"/>
    </row>
    <row r="77" spans="1:130">
      <c r="A77" s="69"/>
      <c r="B77" s="69"/>
      <c r="C77" s="69"/>
      <c r="D77" s="69"/>
      <c r="E77" s="69"/>
      <c r="F77" s="69"/>
      <c r="G77" s="69"/>
      <c r="H77" s="69"/>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c r="BX77" s="34"/>
      <c r="BY77" s="34"/>
      <c r="BZ77" s="34"/>
      <c r="CA77" s="34"/>
      <c r="CB77" s="34"/>
      <c r="CC77" s="34"/>
      <c r="CD77" s="34"/>
      <c r="CE77" s="34"/>
      <c r="CF77" s="34"/>
      <c r="CG77" s="34"/>
      <c r="CH77" s="34"/>
      <c r="CI77" s="34"/>
      <c r="CJ77" s="34"/>
      <c r="CK77" s="34"/>
      <c r="CL77" s="34"/>
      <c r="CM77" s="34"/>
      <c r="CN77" s="34"/>
      <c r="CO77" s="34"/>
      <c r="CP77" s="34"/>
      <c r="CQ77" s="34"/>
      <c r="CR77" s="34"/>
      <c r="CS77" s="34"/>
      <c r="CT77" s="34"/>
      <c r="CU77" s="34"/>
      <c r="CV77" s="34"/>
      <c r="CW77" s="34"/>
      <c r="CX77" s="34"/>
      <c r="CY77" s="34"/>
      <c r="CZ77" s="34"/>
      <c r="DA77" s="34"/>
      <c r="DB77" s="34"/>
      <c r="DC77" s="34"/>
      <c r="DD77" s="34"/>
      <c r="DE77" s="34"/>
      <c r="DF77" s="34"/>
      <c r="DG77" s="34"/>
      <c r="DH77" s="34"/>
      <c r="DI77" s="34"/>
      <c r="DJ77" s="34"/>
      <c r="DK77" s="34"/>
      <c r="DL77" s="34"/>
      <c r="DM77" s="34"/>
      <c r="DN77" s="34"/>
      <c r="DO77" s="34"/>
      <c r="DP77" s="34"/>
      <c r="DQ77" s="34"/>
      <c r="DR77" s="34"/>
      <c r="DS77" s="34"/>
      <c r="DT77" s="34"/>
      <c r="DU77" s="34"/>
      <c r="DV77" s="34"/>
      <c r="DW77" s="34"/>
      <c r="DX77" s="34"/>
      <c r="DY77" s="34"/>
      <c r="DZ77" s="34"/>
    </row>
    <row r="78" spans="1:130">
      <c r="A78" s="69"/>
      <c r="B78" s="69"/>
      <c r="C78" s="69"/>
      <c r="D78" s="69"/>
      <c r="E78" s="69"/>
      <c r="F78" s="69"/>
      <c r="G78" s="69"/>
      <c r="H78" s="69"/>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c r="BX78" s="34"/>
      <c r="BY78" s="34"/>
      <c r="BZ78" s="34"/>
      <c r="CA78" s="34"/>
      <c r="CB78" s="34"/>
      <c r="CC78" s="34"/>
      <c r="CD78" s="34"/>
      <c r="CE78" s="34"/>
      <c r="CF78" s="34"/>
      <c r="CG78" s="34"/>
      <c r="CH78" s="34"/>
      <c r="CI78" s="34"/>
      <c r="CJ78" s="34"/>
      <c r="CK78" s="34"/>
      <c r="CL78" s="34"/>
      <c r="CM78" s="34"/>
      <c r="CN78" s="34"/>
      <c r="CO78" s="34"/>
      <c r="CP78" s="34"/>
      <c r="CQ78" s="34"/>
      <c r="CR78" s="34"/>
      <c r="CS78" s="34"/>
      <c r="CT78" s="34"/>
      <c r="CU78" s="34"/>
      <c r="CV78" s="34"/>
      <c r="CW78" s="34"/>
      <c r="CX78" s="34"/>
      <c r="CY78" s="34"/>
      <c r="CZ78" s="34"/>
      <c r="DA78" s="34"/>
      <c r="DB78" s="34"/>
      <c r="DC78" s="34"/>
      <c r="DD78" s="34"/>
      <c r="DE78" s="34"/>
      <c r="DF78" s="34"/>
      <c r="DG78" s="34"/>
      <c r="DH78" s="34"/>
      <c r="DI78" s="34"/>
      <c r="DJ78" s="34"/>
      <c r="DK78" s="34"/>
      <c r="DL78" s="34"/>
      <c r="DM78" s="34"/>
      <c r="DN78" s="34"/>
      <c r="DO78" s="34"/>
      <c r="DP78" s="34"/>
      <c r="DQ78" s="34"/>
      <c r="DR78" s="34"/>
      <c r="DS78" s="34"/>
      <c r="DT78" s="34"/>
      <c r="DU78" s="34"/>
      <c r="DV78" s="34"/>
      <c r="DW78" s="34"/>
      <c r="DX78" s="34"/>
      <c r="DY78" s="34"/>
      <c r="DZ78" s="34"/>
    </row>
    <row r="79" spans="1:130">
      <c r="A79" s="69"/>
      <c r="B79" s="69"/>
      <c r="C79" s="69"/>
      <c r="D79" s="69"/>
      <c r="E79" s="69"/>
      <c r="F79" s="69"/>
      <c r="G79" s="69"/>
      <c r="H79" s="69"/>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4"/>
      <c r="CA79" s="34"/>
      <c r="CB79" s="34"/>
      <c r="CC79" s="34"/>
      <c r="CD79" s="34"/>
      <c r="CE79" s="34"/>
      <c r="CF79" s="34"/>
      <c r="CG79" s="34"/>
      <c r="CH79" s="34"/>
      <c r="CI79" s="34"/>
      <c r="CJ79" s="34"/>
      <c r="CK79" s="34"/>
      <c r="CL79" s="34"/>
      <c r="CM79" s="34"/>
      <c r="CN79" s="34"/>
      <c r="CO79" s="34"/>
      <c r="CP79" s="34"/>
      <c r="CQ79" s="34"/>
      <c r="CR79" s="34"/>
      <c r="CS79" s="34"/>
      <c r="CT79" s="34"/>
      <c r="CU79" s="34"/>
      <c r="CV79" s="34"/>
      <c r="CW79" s="34"/>
      <c r="CX79" s="34"/>
      <c r="CY79" s="34"/>
      <c r="CZ79" s="34"/>
      <c r="DA79" s="34"/>
      <c r="DB79" s="34"/>
      <c r="DC79" s="34"/>
      <c r="DD79" s="34"/>
      <c r="DE79" s="34"/>
      <c r="DF79" s="34"/>
      <c r="DG79" s="34"/>
      <c r="DH79" s="34"/>
      <c r="DI79" s="34"/>
      <c r="DJ79" s="34"/>
      <c r="DK79" s="34"/>
      <c r="DL79" s="34"/>
      <c r="DM79" s="34"/>
      <c r="DN79" s="34"/>
      <c r="DO79" s="34"/>
      <c r="DP79" s="34"/>
      <c r="DQ79" s="34"/>
      <c r="DR79" s="34"/>
      <c r="DS79" s="34"/>
      <c r="DT79" s="34"/>
      <c r="DU79" s="34"/>
      <c r="DV79" s="34"/>
      <c r="DW79" s="34"/>
      <c r="DX79" s="34"/>
      <c r="DY79" s="34"/>
      <c r="DZ79" s="34"/>
    </row>
    <row r="80" spans="1:130">
      <c r="A80" s="69"/>
      <c r="B80" s="69"/>
      <c r="C80" s="69"/>
      <c r="D80" s="69"/>
      <c r="E80" s="69"/>
      <c r="F80" s="69"/>
      <c r="G80" s="69"/>
      <c r="H80" s="69"/>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row>
    <row r="81" spans="1:130">
      <c r="A81" s="69"/>
      <c r="B81" s="69"/>
      <c r="C81" s="69"/>
      <c r="D81" s="69"/>
      <c r="E81" s="69"/>
      <c r="F81" s="69"/>
      <c r="G81" s="69"/>
      <c r="H81" s="69"/>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row>
    <row r="82" spans="1:130">
      <c r="A82" s="69"/>
      <c r="B82" s="69"/>
      <c r="C82" s="69"/>
      <c r="D82" s="69"/>
      <c r="E82" s="69"/>
      <c r="F82" s="69"/>
      <c r="G82" s="69"/>
      <c r="H82" s="69"/>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row>
    <row r="83" spans="1:130">
      <c r="A83" s="69"/>
      <c r="B83" s="69"/>
      <c r="C83" s="69"/>
      <c r="D83" s="69"/>
      <c r="E83" s="69"/>
      <c r="F83" s="69"/>
      <c r="G83" s="69"/>
      <c r="H83" s="69"/>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row>
    <row r="84" spans="1:130">
      <c r="A84" s="69"/>
      <c r="B84" s="69"/>
      <c r="C84" s="69"/>
      <c r="D84" s="69"/>
      <c r="E84" s="69"/>
      <c r="F84" s="69"/>
      <c r="G84" s="69"/>
      <c r="H84" s="69"/>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row>
    <row r="85" spans="1:130">
      <c r="A85" s="69"/>
      <c r="B85" s="69"/>
      <c r="C85" s="69"/>
      <c r="D85" s="69"/>
      <c r="E85" s="69"/>
      <c r="F85" s="69"/>
      <c r="G85" s="69"/>
      <c r="H85" s="69"/>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4"/>
      <c r="CA85" s="34"/>
      <c r="CB85" s="34"/>
      <c r="CC85" s="34"/>
      <c r="CD85" s="34"/>
      <c r="CE85" s="34"/>
      <c r="CF85" s="34"/>
      <c r="CG85" s="34"/>
      <c r="CH85" s="34"/>
      <c r="CI85" s="34"/>
      <c r="CJ85" s="34"/>
      <c r="CK85" s="34"/>
      <c r="CL85" s="34"/>
      <c r="CM85" s="34"/>
      <c r="CN85" s="34"/>
      <c r="CO85" s="34"/>
      <c r="CP85" s="34"/>
      <c r="CQ85" s="34"/>
      <c r="CR85" s="34"/>
      <c r="CS85" s="34"/>
      <c r="CT85" s="34"/>
      <c r="CU85" s="34"/>
      <c r="CV85" s="34"/>
      <c r="CW85" s="34"/>
      <c r="CX85" s="34"/>
      <c r="CY85" s="34"/>
      <c r="CZ85" s="34"/>
      <c r="DA85" s="34"/>
      <c r="DB85" s="34"/>
      <c r="DC85" s="34"/>
      <c r="DD85" s="34"/>
      <c r="DE85" s="34"/>
      <c r="DF85" s="34"/>
      <c r="DG85" s="34"/>
      <c r="DH85" s="34"/>
      <c r="DI85" s="34"/>
      <c r="DJ85" s="34"/>
      <c r="DK85" s="34"/>
      <c r="DL85" s="34"/>
      <c r="DM85" s="34"/>
      <c r="DN85" s="34"/>
      <c r="DO85" s="34"/>
      <c r="DP85" s="34"/>
      <c r="DQ85" s="34"/>
      <c r="DR85" s="34"/>
      <c r="DS85" s="34"/>
      <c r="DT85" s="34"/>
      <c r="DU85" s="34"/>
      <c r="DV85" s="34"/>
      <c r="DW85" s="34"/>
      <c r="DX85" s="34"/>
      <c r="DY85" s="34"/>
      <c r="DZ85" s="34"/>
    </row>
    <row r="86" spans="1:130">
      <c r="A86" s="69"/>
      <c r="B86" s="69"/>
      <c r="C86" s="69"/>
      <c r="D86" s="69"/>
      <c r="E86" s="69"/>
      <c r="F86" s="69"/>
      <c r="G86" s="69"/>
      <c r="H86" s="69"/>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c r="BX86" s="34"/>
      <c r="BY86" s="34"/>
      <c r="BZ86" s="34"/>
      <c r="CA86" s="34"/>
      <c r="CB86" s="34"/>
      <c r="CC86" s="34"/>
      <c r="CD86" s="34"/>
      <c r="CE86" s="34"/>
      <c r="CF86" s="34"/>
      <c r="CG86" s="34"/>
      <c r="CH86" s="34"/>
      <c r="CI86" s="34"/>
      <c r="CJ86" s="34"/>
      <c r="CK86" s="34"/>
      <c r="CL86" s="34"/>
      <c r="CM86" s="34"/>
      <c r="CN86" s="34"/>
      <c r="CO86" s="34"/>
      <c r="CP86" s="34"/>
      <c r="CQ86" s="34"/>
      <c r="CR86" s="34"/>
      <c r="CS86" s="34"/>
      <c r="CT86" s="34"/>
      <c r="CU86" s="34"/>
      <c r="CV86" s="34"/>
      <c r="CW86" s="34"/>
      <c r="CX86" s="34"/>
      <c r="CY86" s="34"/>
      <c r="CZ86" s="34"/>
      <c r="DA86" s="34"/>
      <c r="DB86" s="34"/>
      <c r="DC86" s="34"/>
      <c r="DD86" s="34"/>
      <c r="DE86" s="34"/>
      <c r="DF86" s="34"/>
      <c r="DG86" s="34"/>
      <c r="DH86" s="34"/>
      <c r="DI86" s="34"/>
      <c r="DJ86" s="34"/>
      <c r="DK86" s="34"/>
      <c r="DL86" s="34"/>
      <c r="DM86" s="34"/>
      <c r="DN86" s="34"/>
      <c r="DO86" s="34"/>
      <c r="DP86" s="34"/>
      <c r="DQ86" s="34"/>
      <c r="DR86" s="34"/>
      <c r="DS86" s="34"/>
      <c r="DT86" s="34"/>
      <c r="DU86" s="34"/>
      <c r="DV86" s="34"/>
      <c r="DW86" s="34"/>
      <c r="DX86" s="34"/>
      <c r="DY86" s="34"/>
      <c r="DZ86" s="34"/>
    </row>
    <row r="87" spans="1:130">
      <c r="A87" s="69"/>
      <c r="B87" s="69"/>
      <c r="C87" s="69"/>
      <c r="D87" s="69"/>
      <c r="E87" s="69"/>
      <c r="F87" s="69"/>
      <c r="G87" s="69"/>
      <c r="H87" s="69"/>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c r="DD87" s="34"/>
      <c r="DE87" s="34"/>
      <c r="DF87" s="34"/>
      <c r="DG87" s="34"/>
      <c r="DH87" s="34"/>
      <c r="DI87" s="34"/>
      <c r="DJ87" s="34"/>
      <c r="DK87" s="34"/>
      <c r="DL87" s="34"/>
      <c r="DM87" s="34"/>
      <c r="DN87" s="34"/>
      <c r="DO87" s="34"/>
      <c r="DP87" s="34"/>
      <c r="DQ87" s="34"/>
      <c r="DR87" s="34"/>
      <c r="DS87" s="34"/>
      <c r="DT87" s="34"/>
      <c r="DU87" s="34"/>
      <c r="DV87" s="34"/>
      <c r="DW87" s="34"/>
      <c r="DX87" s="34"/>
      <c r="DY87" s="34"/>
      <c r="DZ87" s="34"/>
    </row>
    <row r="88" spans="1:130">
      <c r="A88" s="69"/>
      <c r="B88" s="69"/>
      <c r="C88" s="69"/>
      <c r="D88" s="69"/>
      <c r="E88" s="69"/>
      <c r="F88" s="69"/>
      <c r="G88" s="69"/>
      <c r="H88" s="69"/>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c r="DD88" s="34"/>
      <c r="DE88" s="34"/>
      <c r="DF88" s="34"/>
      <c r="DG88" s="34"/>
      <c r="DH88" s="34"/>
      <c r="DI88" s="34"/>
      <c r="DJ88" s="34"/>
      <c r="DK88" s="34"/>
      <c r="DL88" s="34"/>
      <c r="DM88" s="34"/>
      <c r="DN88" s="34"/>
      <c r="DO88" s="34"/>
      <c r="DP88" s="34"/>
      <c r="DQ88" s="34"/>
      <c r="DR88" s="34"/>
      <c r="DS88" s="34"/>
      <c r="DT88" s="34"/>
      <c r="DU88" s="34"/>
      <c r="DV88" s="34"/>
      <c r="DW88" s="34"/>
      <c r="DX88" s="34"/>
      <c r="DY88" s="34"/>
      <c r="DZ88" s="34"/>
    </row>
    <row r="89" spans="1:130">
      <c r="A89" s="69"/>
      <c r="B89" s="69"/>
      <c r="C89" s="69"/>
      <c r="D89" s="69"/>
      <c r="E89" s="69"/>
      <c r="F89" s="69"/>
      <c r="G89" s="69"/>
      <c r="H89" s="69"/>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c r="DD89" s="34"/>
      <c r="DE89" s="34"/>
      <c r="DF89" s="34"/>
      <c r="DG89" s="34"/>
      <c r="DH89" s="34"/>
      <c r="DI89" s="34"/>
      <c r="DJ89" s="34"/>
      <c r="DK89" s="34"/>
      <c r="DL89" s="34"/>
      <c r="DM89" s="34"/>
      <c r="DN89" s="34"/>
      <c r="DO89" s="34"/>
      <c r="DP89" s="34"/>
      <c r="DQ89" s="34"/>
      <c r="DR89" s="34"/>
      <c r="DS89" s="34"/>
      <c r="DT89" s="34"/>
      <c r="DU89" s="34"/>
      <c r="DV89" s="34"/>
      <c r="DW89" s="34"/>
      <c r="DX89" s="34"/>
      <c r="DY89" s="34"/>
      <c r="DZ89" s="34"/>
    </row>
    <row r="90" spans="1:130">
      <c r="A90" s="69"/>
      <c r="B90" s="69"/>
      <c r="C90" s="69"/>
      <c r="D90" s="69"/>
      <c r="E90" s="69"/>
      <c r="F90" s="69"/>
      <c r="G90" s="69"/>
      <c r="H90" s="69"/>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row>
    <row r="91" spans="1:130">
      <c r="A91" s="69"/>
      <c r="B91" s="69"/>
      <c r="C91" s="69"/>
      <c r="D91" s="69"/>
      <c r="E91" s="69"/>
      <c r="F91" s="69"/>
      <c r="G91" s="69"/>
      <c r="H91" s="69"/>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row>
    <row r="92" spans="1:130">
      <c r="A92" s="69"/>
      <c r="B92" s="69"/>
      <c r="C92" s="69"/>
      <c r="D92" s="69"/>
      <c r="E92" s="69"/>
      <c r="F92" s="69"/>
      <c r="G92" s="69"/>
      <c r="H92" s="69"/>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row>
    <row r="93" spans="1:130">
      <c r="A93" s="69"/>
      <c r="B93" s="69"/>
      <c r="C93" s="69"/>
      <c r="D93" s="69"/>
      <c r="E93" s="69"/>
      <c r="F93" s="69"/>
      <c r="G93" s="69"/>
      <c r="H93" s="69"/>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row>
    <row r="94" spans="1:130">
      <c r="A94" s="69"/>
      <c r="B94" s="69"/>
      <c r="C94" s="69"/>
      <c r="D94" s="69"/>
      <c r="E94" s="69"/>
      <c r="F94" s="69"/>
      <c r="G94" s="69"/>
      <c r="H94" s="69"/>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row>
    <row r="95" spans="1:130">
      <c r="A95" s="69"/>
      <c r="B95" s="69"/>
      <c r="C95" s="69"/>
      <c r="D95" s="69"/>
      <c r="E95" s="69"/>
      <c r="F95" s="69"/>
      <c r="G95" s="69"/>
      <c r="H95" s="69"/>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34"/>
      <c r="BI95" s="34"/>
      <c r="BJ95" s="34"/>
      <c r="BK95" s="34"/>
      <c r="BL95" s="34"/>
      <c r="BM95" s="34"/>
      <c r="BN95" s="34"/>
      <c r="BO95" s="34"/>
      <c r="BP95" s="34"/>
      <c r="BQ95" s="34"/>
      <c r="BR95" s="34"/>
      <c r="BS95" s="34"/>
      <c r="BT95" s="34"/>
      <c r="BU95" s="34"/>
      <c r="BV95" s="34"/>
      <c r="BW95" s="34"/>
      <c r="BX95" s="34"/>
      <c r="BY95" s="34"/>
      <c r="BZ95" s="34"/>
      <c r="CA95" s="34"/>
      <c r="CB95" s="34"/>
      <c r="CC95" s="34"/>
      <c r="CD95" s="34"/>
      <c r="CE95" s="34"/>
      <c r="CF95" s="34"/>
      <c r="CG95" s="34"/>
      <c r="CH95" s="34"/>
      <c r="CI95" s="34"/>
      <c r="CJ95" s="34"/>
      <c r="CK95" s="34"/>
      <c r="CL95" s="34"/>
      <c r="CM95" s="34"/>
      <c r="CN95" s="34"/>
      <c r="CO95" s="34"/>
      <c r="CP95" s="34"/>
      <c r="CQ95" s="34"/>
      <c r="CR95" s="34"/>
      <c r="CS95" s="34"/>
      <c r="CT95" s="34"/>
      <c r="CU95" s="34"/>
      <c r="CV95" s="34"/>
      <c r="CW95" s="34"/>
      <c r="CX95" s="34"/>
      <c r="CY95" s="34"/>
      <c r="CZ95" s="34"/>
      <c r="DA95" s="34"/>
      <c r="DB95" s="34"/>
      <c r="DC95" s="34"/>
      <c r="DD95" s="34"/>
      <c r="DE95" s="34"/>
      <c r="DF95" s="34"/>
      <c r="DG95" s="34"/>
      <c r="DH95" s="34"/>
      <c r="DI95" s="34"/>
      <c r="DJ95" s="34"/>
      <c r="DK95" s="34"/>
      <c r="DL95" s="34"/>
      <c r="DM95" s="34"/>
      <c r="DN95" s="34"/>
      <c r="DO95" s="34"/>
      <c r="DP95" s="34"/>
      <c r="DQ95" s="34"/>
      <c r="DR95" s="34"/>
      <c r="DS95" s="34"/>
      <c r="DT95" s="34"/>
      <c r="DU95" s="34"/>
      <c r="DV95" s="34"/>
      <c r="DW95" s="34"/>
      <c r="DX95" s="34"/>
      <c r="DY95" s="34"/>
      <c r="DZ95" s="34"/>
    </row>
    <row r="96" spans="1:130">
      <c r="A96" s="69"/>
      <c r="B96" s="69"/>
      <c r="C96" s="69"/>
      <c r="D96" s="69"/>
      <c r="E96" s="69"/>
      <c r="F96" s="69"/>
      <c r="G96" s="69"/>
      <c r="H96" s="69"/>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34"/>
      <c r="BI96" s="34"/>
      <c r="BJ96" s="34"/>
      <c r="BK96" s="34"/>
      <c r="BL96" s="34"/>
      <c r="BM96" s="34"/>
      <c r="BN96" s="34"/>
      <c r="BO96" s="34"/>
      <c r="BP96" s="34"/>
      <c r="BQ96" s="34"/>
      <c r="BR96" s="34"/>
      <c r="BS96" s="34"/>
      <c r="BT96" s="34"/>
      <c r="BU96" s="34"/>
      <c r="BV96" s="34"/>
      <c r="BW96" s="34"/>
      <c r="BX96" s="34"/>
      <c r="BY96" s="34"/>
      <c r="BZ96" s="34"/>
      <c r="CA96" s="34"/>
      <c r="CB96" s="34"/>
      <c r="CC96" s="34"/>
      <c r="CD96" s="34"/>
      <c r="CE96" s="34"/>
      <c r="CF96" s="34"/>
      <c r="CG96" s="34"/>
      <c r="CH96" s="34"/>
      <c r="CI96" s="34"/>
      <c r="CJ96" s="34"/>
      <c r="CK96" s="34"/>
      <c r="CL96" s="34"/>
      <c r="CM96" s="34"/>
      <c r="CN96" s="34"/>
      <c r="CO96" s="34"/>
      <c r="CP96" s="34"/>
      <c r="CQ96" s="34"/>
      <c r="CR96" s="34"/>
      <c r="CS96" s="34"/>
      <c r="CT96" s="34"/>
      <c r="CU96" s="34"/>
      <c r="CV96" s="34"/>
      <c r="CW96" s="34"/>
      <c r="CX96" s="34"/>
      <c r="CY96" s="34"/>
      <c r="CZ96" s="34"/>
      <c r="DA96" s="34"/>
      <c r="DB96" s="34"/>
      <c r="DC96" s="34"/>
      <c r="DD96" s="34"/>
      <c r="DE96" s="34"/>
      <c r="DF96" s="34"/>
      <c r="DG96" s="34"/>
      <c r="DH96" s="34"/>
      <c r="DI96" s="34"/>
      <c r="DJ96" s="34"/>
      <c r="DK96" s="34"/>
      <c r="DL96" s="34"/>
      <c r="DM96" s="34"/>
      <c r="DN96" s="34"/>
      <c r="DO96" s="34"/>
      <c r="DP96" s="34"/>
      <c r="DQ96" s="34"/>
      <c r="DR96" s="34"/>
      <c r="DS96" s="34"/>
      <c r="DT96" s="34"/>
      <c r="DU96" s="34"/>
      <c r="DV96" s="34"/>
      <c r="DW96" s="34"/>
      <c r="DX96" s="34"/>
      <c r="DY96" s="34"/>
      <c r="DZ96" s="34"/>
    </row>
    <row r="97" spans="1:130">
      <c r="A97" s="69"/>
      <c r="B97" s="69"/>
      <c r="C97" s="69"/>
      <c r="D97" s="69"/>
      <c r="E97" s="69"/>
      <c r="F97" s="69"/>
      <c r="G97" s="69"/>
      <c r="H97" s="69"/>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34"/>
      <c r="BI97" s="34"/>
      <c r="BJ97" s="34"/>
      <c r="BK97" s="34"/>
      <c r="BL97" s="34"/>
      <c r="BM97" s="34"/>
      <c r="BN97" s="34"/>
      <c r="BO97" s="34"/>
      <c r="BP97" s="34"/>
      <c r="BQ97" s="34"/>
      <c r="BR97" s="34"/>
      <c r="BS97" s="34"/>
      <c r="BT97" s="34"/>
      <c r="BU97" s="34"/>
      <c r="BV97" s="34"/>
      <c r="BW97" s="34"/>
      <c r="BX97" s="34"/>
      <c r="BY97" s="34"/>
      <c r="BZ97" s="34"/>
      <c r="CA97" s="34"/>
      <c r="CB97" s="34"/>
      <c r="CC97" s="34"/>
      <c r="CD97" s="34"/>
      <c r="CE97" s="34"/>
      <c r="CF97" s="34"/>
      <c r="CG97" s="34"/>
      <c r="CH97" s="34"/>
      <c r="CI97" s="34"/>
      <c r="CJ97" s="34"/>
      <c r="CK97" s="34"/>
      <c r="CL97" s="34"/>
      <c r="CM97" s="34"/>
      <c r="CN97" s="34"/>
      <c r="CO97" s="34"/>
      <c r="CP97" s="34"/>
      <c r="CQ97" s="34"/>
      <c r="CR97" s="34"/>
      <c r="CS97" s="34"/>
      <c r="CT97" s="34"/>
      <c r="CU97" s="34"/>
      <c r="CV97" s="34"/>
      <c r="CW97" s="34"/>
      <c r="CX97" s="34"/>
      <c r="CY97" s="34"/>
      <c r="CZ97" s="34"/>
      <c r="DA97" s="34"/>
      <c r="DB97" s="34"/>
      <c r="DC97" s="34"/>
      <c r="DD97" s="34"/>
      <c r="DE97" s="34"/>
      <c r="DF97" s="34"/>
      <c r="DG97" s="34"/>
      <c r="DH97" s="34"/>
      <c r="DI97" s="34"/>
      <c r="DJ97" s="34"/>
      <c r="DK97" s="34"/>
      <c r="DL97" s="34"/>
      <c r="DM97" s="34"/>
      <c r="DN97" s="34"/>
      <c r="DO97" s="34"/>
      <c r="DP97" s="34"/>
      <c r="DQ97" s="34"/>
      <c r="DR97" s="34"/>
      <c r="DS97" s="34"/>
      <c r="DT97" s="34"/>
      <c r="DU97" s="34"/>
      <c r="DV97" s="34"/>
      <c r="DW97" s="34"/>
      <c r="DX97" s="34"/>
      <c r="DY97" s="34"/>
      <c r="DZ97" s="34"/>
    </row>
    <row r="98" spans="1:130">
      <c r="A98" s="69"/>
      <c r="B98" s="69"/>
      <c r="C98" s="69"/>
      <c r="D98" s="69"/>
      <c r="E98" s="69"/>
      <c r="F98" s="69"/>
      <c r="G98" s="69"/>
      <c r="H98" s="69"/>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34"/>
      <c r="BI98" s="34"/>
      <c r="BJ98" s="34"/>
      <c r="BK98" s="34"/>
      <c r="BL98" s="34"/>
      <c r="BM98" s="34"/>
      <c r="BN98" s="34"/>
      <c r="BO98" s="34"/>
      <c r="BP98" s="34"/>
      <c r="BQ98" s="34"/>
      <c r="BR98" s="34"/>
      <c r="BS98" s="34"/>
      <c r="BT98" s="34"/>
      <c r="BU98" s="34"/>
      <c r="BV98" s="34"/>
      <c r="BW98" s="34"/>
      <c r="BX98" s="34"/>
      <c r="BY98" s="34"/>
      <c r="BZ98" s="34"/>
      <c r="CA98" s="34"/>
      <c r="CB98" s="34"/>
      <c r="CC98" s="34"/>
      <c r="CD98" s="34"/>
      <c r="CE98" s="34"/>
      <c r="CF98" s="34"/>
      <c r="CG98" s="34"/>
      <c r="CH98" s="34"/>
      <c r="CI98" s="34"/>
      <c r="CJ98" s="34"/>
      <c r="CK98" s="34"/>
      <c r="CL98" s="34"/>
      <c r="CM98" s="34"/>
      <c r="CN98" s="34"/>
      <c r="CO98" s="34"/>
      <c r="CP98" s="34"/>
      <c r="CQ98" s="34"/>
      <c r="CR98" s="34"/>
      <c r="CS98" s="34"/>
      <c r="CT98" s="34"/>
      <c r="CU98" s="34"/>
      <c r="CV98" s="34"/>
      <c r="CW98" s="34"/>
      <c r="CX98" s="34"/>
      <c r="CY98" s="34"/>
      <c r="CZ98" s="34"/>
      <c r="DA98" s="34"/>
      <c r="DB98" s="34"/>
      <c r="DC98" s="34"/>
      <c r="DD98" s="34"/>
      <c r="DE98" s="34"/>
      <c r="DF98" s="34"/>
      <c r="DG98" s="34"/>
      <c r="DH98" s="34"/>
      <c r="DI98" s="34"/>
      <c r="DJ98" s="34"/>
      <c r="DK98" s="34"/>
      <c r="DL98" s="34"/>
      <c r="DM98" s="34"/>
      <c r="DN98" s="34"/>
      <c r="DO98" s="34"/>
      <c r="DP98" s="34"/>
      <c r="DQ98" s="34"/>
      <c r="DR98" s="34"/>
      <c r="DS98" s="34"/>
      <c r="DT98" s="34"/>
      <c r="DU98" s="34"/>
      <c r="DV98" s="34"/>
      <c r="DW98" s="34"/>
      <c r="DX98" s="34"/>
      <c r="DY98" s="34"/>
      <c r="DZ98" s="34"/>
    </row>
    <row r="99" spans="1:130">
      <c r="A99" s="69"/>
      <c r="B99" s="69"/>
      <c r="C99" s="69"/>
      <c r="D99" s="69"/>
      <c r="E99" s="69"/>
      <c r="F99" s="69"/>
      <c r="G99" s="69"/>
      <c r="H99" s="69"/>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34"/>
      <c r="CD99" s="34"/>
      <c r="CE99" s="34"/>
      <c r="CF99" s="34"/>
      <c r="CG99" s="34"/>
      <c r="CH99" s="34"/>
      <c r="CI99" s="34"/>
      <c r="CJ99" s="34"/>
      <c r="CK99" s="34"/>
      <c r="CL99" s="34"/>
      <c r="CM99" s="34"/>
      <c r="CN99" s="34"/>
      <c r="CO99" s="34"/>
      <c r="CP99" s="34"/>
      <c r="CQ99" s="34"/>
      <c r="CR99" s="34"/>
      <c r="CS99" s="34"/>
      <c r="CT99" s="34"/>
      <c r="CU99" s="34"/>
      <c r="CV99" s="34"/>
      <c r="CW99" s="34"/>
      <c r="CX99" s="34"/>
      <c r="CY99" s="34"/>
      <c r="CZ99" s="34"/>
      <c r="DA99" s="34"/>
      <c r="DB99" s="34"/>
      <c r="DC99" s="34"/>
      <c r="DD99" s="34"/>
      <c r="DE99" s="34"/>
      <c r="DF99" s="34"/>
      <c r="DG99" s="34"/>
      <c r="DH99" s="34"/>
      <c r="DI99" s="34"/>
      <c r="DJ99" s="34"/>
      <c r="DK99" s="34"/>
      <c r="DL99" s="34"/>
      <c r="DM99" s="34"/>
      <c r="DN99" s="34"/>
      <c r="DO99" s="34"/>
      <c r="DP99" s="34"/>
      <c r="DQ99" s="34"/>
      <c r="DR99" s="34"/>
      <c r="DS99" s="34"/>
      <c r="DT99" s="34"/>
      <c r="DU99" s="34"/>
      <c r="DV99" s="34"/>
      <c r="DW99" s="34"/>
      <c r="DX99" s="34"/>
      <c r="DY99" s="34"/>
      <c r="DZ99" s="34"/>
    </row>
    <row r="100" spans="1:130">
      <c r="A100" s="69"/>
      <c r="B100" s="69"/>
      <c r="C100" s="69"/>
      <c r="D100" s="69"/>
      <c r="E100" s="69"/>
      <c r="F100" s="69"/>
      <c r="G100" s="69"/>
      <c r="H100" s="69"/>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34"/>
      <c r="CD100" s="34"/>
      <c r="CE100" s="34"/>
      <c r="CF100" s="34"/>
      <c r="CG100" s="34"/>
      <c r="CH100" s="34"/>
      <c r="CI100" s="34"/>
      <c r="CJ100" s="34"/>
      <c r="CK100" s="34"/>
      <c r="CL100" s="34"/>
      <c r="CM100" s="34"/>
      <c r="CN100" s="34"/>
      <c r="CO100" s="34"/>
      <c r="CP100" s="34"/>
      <c r="CQ100" s="34"/>
      <c r="CR100" s="34"/>
      <c r="CS100" s="34"/>
      <c r="CT100" s="34"/>
      <c r="CU100" s="34"/>
      <c r="CV100" s="34"/>
      <c r="CW100" s="34"/>
      <c r="CX100" s="34"/>
      <c r="CY100" s="34"/>
      <c r="CZ100" s="34"/>
      <c r="DA100" s="34"/>
      <c r="DB100" s="34"/>
      <c r="DC100" s="34"/>
      <c r="DD100" s="34"/>
      <c r="DE100" s="34"/>
      <c r="DF100" s="34"/>
      <c r="DG100" s="34"/>
      <c r="DH100" s="34"/>
      <c r="DI100" s="34"/>
      <c r="DJ100" s="34"/>
      <c r="DK100" s="34"/>
      <c r="DL100" s="34"/>
      <c r="DM100" s="34"/>
      <c r="DN100" s="34"/>
      <c r="DO100" s="34"/>
      <c r="DP100" s="34"/>
      <c r="DQ100" s="34"/>
      <c r="DR100" s="34"/>
      <c r="DS100" s="34"/>
      <c r="DT100" s="34"/>
      <c r="DU100" s="34"/>
      <c r="DV100" s="34"/>
      <c r="DW100" s="34"/>
      <c r="DX100" s="34"/>
      <c r="DY100" s="34"/>
      <c r="DZ100" s="34"/>
    </row>
  </sheetData>
  <sheetProtection algorithmName="SHA-512" hashValue="g2SbeRx5iKUqTBF8+xipiXHi6qn5OPDMRvGos3RCN1CcF5lz7CSeWLcE5xYYEdSrFfVS80IdImU4rOxE/gve9w==" saltValue="Qr4iDBA/5X4gDPd1ouu4rQ=="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DisclosuresAuditorsReport'!A2" display="الإفصاح - تقرير مدقق الحسابات"/>
    <hyperlink ref="B12" location="'StatementOfFinancialPosition'!A2" display="قائمة المركز المالي"/>
    <hyperlink ref="B13" location="'IncomeStatements'!A2" display="قائمة الدخل"/>
    <hyperlink ref="B14" location="'SOCI-PresentedNetOfTax'!A2" display="قائمة الدخل الشامل، يتم عرض بنود الدخل الشامل الاخر صافي من الضريبة"/>
    <hyperlink ref="B15" location="'SOCFlowsIndirectMethod'!A2" display="قائمة التدفقات النقدية، الطريقة غير المباشرة"/>
    <hyperlink ref="B16" location="'SOCE'!A2" display="قائمة التغيرات في حقوق الملكية"/>
    <hyperlink ref="B19" location="'SubclassificationsAssets'!A2" display="إيضاحات - التصنيفات الفرعية للموجودات"/>
    <hyperlink ref="B20" location="'Subclassificationsliabilities'!A2" display="إيضاحات - التصنيفات الفرعية للمطلوبات وحقوق الملكية"/>
    <hyperlink ref="B21" location="'AnalysisOfIncomeExpense'!A2" display="إيضاحات - تحليل الدخل والمصاريف"/>
    <hyperlink ref="B22" location="'NotesListOfNotes'!A2" display="إيضاحات - قائمة الإيضاحات"/>
    <hyperlink ref="B23" location="'NotesPPE'!A2" display="إيضاحات - الممتلكات والآلات والمعدات"/>
    <hyperlink ref="B24" location="'Fin_Assets'!A2" display="إيضاحات - الموجودات المالية"/>
    <hyperlink ref="B25" location="'NotesIntanAsset'!A2" display="إيضاحات - الموجودات غير الملموسة"/>
    <hyperlink ref="B26" location="'IncomeTax'!A2" display="إيضاحات - ضريبة الدخل"/>
    <hyperlink ref="B27" location="'DiscPartnersShare'!A2" display="الإفصاح عن حصص الشركاء"/>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Z40"/>
  <sheetViews>
    <sheetView showGridLines="0" rightToLeft="1" topLeftCell="C1" workbookViewId="0">
      <pane ySplit="2" topLeftCell="A6" activePane="bottomLeft" state="frozen"/>
      <selection activeCell="C1" sqref="C1"/>
      <selection pane="bottomLeft" activeCell="E40" sqref="E40"/>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33" t="s">
        <v>1299</v>
      </c>
      <c r="B1" s="22"/>
      <c r="C1" s="22"/>
      <c r="D1" s="34"/>
      <c r="E1" s="34"/>
      <c r="F1" s="22"/>
      <c r="G1" s="22"/>
    </row>
    <row r="2" spans="1:130" ht="24.95" customHeight="1">
      <c r="A2" s="47"/>
      <c r="B2" s="47"/>
      <c r="C2" s="47"/>
      <c r="D2" s="49" t="s">
        <v>1838</v>
      </c>
      <c r="E2" s="52"/>
      <c r="F2" s="47"/>
      <c r="G2" s="47"/>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60"/>
      <c r="E3" s="34"/>
      <c r="F3" s="66"/>
      <c r="G3" s="22"/>
    </row>
    <row r="4" spans="1:130">
      <c r="A4" s="22"/>
      <c r="B4" s="22"/>
      <c r="C4" s="22"/>
      <c r="D4" s="34"/>
      <c r="E4" s="34"/>
      <c r="F4" s="22"/>
      <c r="G4" s="22"/>
    </row>
    <row r="5" spans="1:130">
      <c r="A5" s="22"/>
      <c r="B5" s="22"/>
      <c r="C5" s="22"/>
      <c r="D5" s="34"/>
      <c r="E5" s="34"/>
      <c r="F5" s="22"/>
      <c r="G5" s="22"/>
    </row>
    <row r="6" spans="1:130">
      <c r="A6" s="22"/>
      <c r="B6" s="22"/>
      <c r="C6" s="22"/>
      <c r="D6" s="34"/>
      <c r="E6" s="34"/>
      <c r="F6" s="22"/>
      <c r="G6" s="22"/>
    </row>
    <row r="7" spans="1:130" ht="24.95" customHeight="1">
      <c r="A7" s="23"/>
      <c r="B7" s="23" t="b">
        <v>0</v>
      </c>
      <c r="C7" s="23" t="s">
        <v>1300</v>
      </c>
      <c r="D7" s="33"/>
      <c r="E7" s="33"/>
      <c r="F7" s="23"/>
      <c r="G7" s="23"/>
    </row>
    <row r="8" spans="1:130" hidden="1">
      <c r="A8" s="23"/>
      <c r="B8" s="23"/>
      <c r="C8" s="23"/>
      <c r="D8" s="33"/>
      <c r="E8" s="33"/>
      <c r="F8" s="23"/>
      <c r="G8" s="23"/>
    </row>
    <row r="9" spans="1:130" hidden="1">
      <c r="A9" s="23"/>
      <c r="B9" s="23"/>
      <c r="C9" s="23"/>
      <c r="D9" s="33"/>
      <c r="E9" s="33"/>
      <c r="F9" s="23"/>
      <c r="G9" s="23"/>
    </row>
    <row r="10" spans="1:130">
      <c r="A10" s="23"/>
      <c r="B10" s="23"/>
      <c r="C10" s="23" t="s">
        <v>438</v>
      </c>
      <c r="D10" s="33" t="s">
        <v>442</v>
      </c>
      <c r="E10" s="33"/>
      <c r="F10" s="23" t="s">
        <v>440</v>
      </c>
      <c r="G10" s="23" t="s">
        <v>441</v>
      </c>
    </row>
    <row r="11" spans="1:130" ht="24.95" hidden="1" customHeight="1">
      <c r="A11" s="25"/>
      <c r="B11" s="25"/>
      <c r="C11" s="25" t="s">
        <v>443</v>
      </c>
      <c r="D11" s="43"/>
      <c r="E11" s="44" t="str">
        <f>TEXT(DATE(MID(E13,7,4),MID(E13,4,2),MID(E13,1,2)),"dd/MM/yyyy")&amp;" - "&amp;TEXT(DATE(MID(E14,7,4),MID(E14,4,2),MID(E14,1,2)),"dd/MM/yyyy")</f>
        <v>01/04/2022 - 30/06/2022</v>
      </c>
      <c r="F11" s="25"/>
      <c r="G11" s="25"/>
    </row>
    <row r="12" spans="1:130" ht="24.95" hidden="1" customHeight="1">
      <c r="A12" s="25"/>
      <c r="B12" s="25"/>
      <c r="C12" s="25" t="s">
        <v>444</v>
      </c>
      <c r="D12" s="43"/>
      <c r="E12" s="44" t="str">
        <f>StartUp!$E$8</f>
        <v>JOD</v>
      </c>
      <c r="F12" s="25"/>
      <c r="G12" s="25"/>
    </row>
    <row r="13" spans="1:130" ht="24.95" hidden="1" customHeight="1">
      <c r="A13" s="25"/>
      <c r="B13" s="25"/>
      <c r="C13" s="25" t="s">
        <v>445</v>
      </c>
      <c r="D13" s="83"/>
      <c r="E13" s="77" t="str">
        <f>StartUp!$D$8</f>
        <v>01/04/2022</v>
      </c>
      <c r="F13" s="25"/>
      <c r="G13" s="25"/>
    </row>
    <row r="14" spans="1:130" ht="24.95" hidden="1" customHeight="1">
      <c r="A14" s="25"/>
      <c r="B14" s="25"/>
      <c r="C14" s="25" t="s">
        <v>446</v>
      </c>
      <c r="D14" s="83"/>
      <c r="E14" s="77" t="str">
        <f>StartUp!$D$9</f>
        <v>30/06/2022</v>
      </c>
      <c r="F14" s="25"/>
      <c r="G14" s="25"/>
    </row>
    <row r="15" spans="1:130">
      <c r="A15" s="23"/>
      <c r="B15" s="23"/>
      <c r="C15" s="23" t="s">
        <v>440</v>
      </c>
      <c r="D15" s="69"/>
      <c r="E15" s="34"/>
      <c r="F15" s="22"/>
      <c r="G15" s="23"/>
    </row>
    <row r="16" spans="1:130">
      <c r="A16" s="23"/>
      <c r="B16" s="23"/>
      <c r="C16" s="23"/>
      <c r="D16" s="73" t="s">
        <v>1862</v>
      </c>
      <c r="E16" s="78"/>
      <c r="F16" s="61"/>
      <c r="G16" s="23"/>
    </row>
    <row r="17" spans="1:7">
      <c r="A17" s="23" t="s">
        <v>744</v>
      </c>
      <c r="B17" s="23"/>
      <c r="C17" s="23"/>
      <c r="D17" s="74" t="s">
        <v>1863</v>
      </c>
      <c r="E17" s="79" t="s">
        <v>1782</v>
      </c>
      <c r="F17" s="62"/>
      <c r="G17" s="23"/>
    </row>
    <row r="18" spans="1:7" ht="26.25">
      <c r="A18" s="23" t="s">
        <v>745</v>
      </c>
      <c r="B18" s="23" t="s">
        <v>481</v>
      </c>
      <c r="C18" s="23"/>
      <c r="D18" s="74" t="s">
        <v>1864</v>
      </c>
      <c r="E18" s="79" t="s">
        <v>1784</v>
      </c>
      <c r="F18" s="62"/>
      <c r="G18" s="23"/>
    </row>
    <row r="19" spans="1:7">
      <c r="A19" s="23" t="s">
        <v>745</v>
      </c>
      <c r="B19" s="23" t="s">
        <v>480</v>
      </c>
      <c r="C19" s="23"/>
      <c r="D19" s="74" t="s">
        <v>1865</v>
      </c>
      <c r="E19" s="80" t="s">
        <v>1824</v>
      </c>
      <c r="F19" s="22"/>
      <c r="G19" s="23"/>
    </row>
    <row r="20" spans="1:7">
      <c r="A20" s="23" t="s">
        <v>746</v>
      </c>
      <c r="B20" s="23"/>
      <c r="C20" s="23"/>
      <c r="D20" s="75" t="s">
        <v>1866</v>
      </c>
      <c r="E20" s="79" t="s">
        <v>1823</v>
      </c>
      <c r="F20" s="62"/>
      <c r="G20" s="23"/>
    </row>
    <row r="21" spans="1:7">
      <c r="A21" s="23" t="s">
        <v>747</v>
      </c>
      <c r="B21" s="23"/>
      <c r="C21" s="23"/>
      <c r="D21" s="75" t="s">
        <v>1867</v>
      </c>
      <c r="E21" s="79" t="s">
        <v>1825</v>
      </c>
      <c r="F21" s="62"/>
      <c r="G21" s="23"/>
    </row>
    <row r="22" spans="1:7">
      <c r="A22" s="23" t="s">
        <v>748</v>
      </c>
      <c r="B22" s="23"/>
      <c r="C22" s="23"/>
      <c r="D22" s="75" t="s">
        <v>1868</v>
      </c>
      <c r="E22" s="79" t="s">
        <v>1826</v>
      </c>
      <c r="F22" s="62"/>
      <c r="G22" s="23"/>
    </row>
    <row r="23" spans="1:7" ht="26.25">
      <c r="A23" s="23" t="s">
        <v>749</v>
      </c>
      <c r="B23" s="23"/>
      <c r="C23" s="23"/>
      <c r="D23" s="75" t="s">
        <v>1869</v>
      </c>
      <c r="E23" s="79" t="s">
        <v>1827</v>
      </c>
      <c r="F23" s="62"/>
      <c r="G23" s="23"/>
    </row>
    <row r="24" spans="1:7">
      <c r="A24" s="23" t="s">
        <v>750</v>
      </c>
      <c r="B24" s="23"/>
      <c r="C24" s="23"/>
      <c r="D24" s="75" t="s">
        <v>1870</v>
      </c>
      <c r="E24" s="79" t="s">
        <v>1828</v>
      </c>
      <c r="F24" s="62"/>
      <c r="G24" s="23"/>
    </row>
    <row r="25" spans="1:7" ht="25.5">
      <c r="A25" s="23" t="s">
        <v>751</v>
      </c>
      <c r="B25" s="23"/>
      <c r="C25" s="23"/>
      <c r="D25" s="75" t="s">
        <v>1871</v>
      </c>
      <c r="E25" s="79" t="s">
        <v>1829</v>
      </c>
      <c r="F25" s="62"/>
      <c r="G25" s="23"/>
    </row>
    <row r="26" spans="1:7">
      <c r="A26" s="23" t="s">
        <v>752</v>
      </c>
      <c r="B26" s="23"/>
      <c r="C26" s="23"/>
      <c r="D26" s="76" t="s">
        <v>1872</v>
      </c>
      <c r="E26" s="81" t="s">
        <v>1793</v>
      </c>
      <c r="F26" s="62"/>
      <c r="G26" s="23"/>
    </row>
    <row r="27" spans="1:7">
      <c r="A27" s="23" t="s">
        <v>753</v>
      </c>
      <c r="B27" s="23"/>
      <c r="C27" s="23"/>
      <c r="D27" s="76" t="s">
        <v>1873</v>
      </c>
      <c r="E27" s="81" t="s">
        <v>1795</v>
      </c>
      <c r="F27" s="62"/>
      <c r="G27" s="23"/>
    </row>
    <row r="28" spans="1:7">
      <c r="A28" s="23" t="s">
        <v>754</v>
      </c>
      <c r="B28" s="23"/>
      <c r="C28" s="23"/>
      <c r="D28" s="75" t="s">
        <v>1874</v>
      </c>
      <c r="E28" s="79" t="s">
        <v>1830</v>
      </c>
      <c r="F28" s="62"/>
      <c r="G28" s="23"/>
    </row>
    <row r="29" spans="1:7">
      <c r="A29" s="23" t="s">
        <v>755</v>
      </c>
      <c r="B29" s="23"/>
      <c r="C29" s="23"/>
      <c r="D29" s="75" t="s">
        <v>1875</v>
      </c>
      <c r="E29" s="79" t="s">
        <v>1831</v>
      </c>
      <c r="F29" s="62"/>
      <c r="G29" s="23"/>
    </row>
    <row r="30" spans="1:7">
      <c r="A30" s="23" t="s">
        <v>756</v>
      </c>
      <c r="B30" s="23"/>
      <c r="C30" s="23"/>
      <c r="D30" s="75" t="s">
        <v>1876</v>
      </c>
      <c r="E30" s="79" t="s">
        <v>1829</v>
      </c>
      <c r="F30" s="62"/>
      <c r="G30" s="23"/>
    </row>
    <row r="31" spans="1:7">
      <c r="A31" s="23" t="s">
        <v>757</v>
      </c>
      <c r="B31" s="23"/>
      <c r="C31" s="23"/>
      <c r="D31" s="75" t="s">
        <v>1877</v>
      </c>
      <c r="E31" s="79" t="s">
        <v>1829</v>
      </c>
      <c r="F31" s="62"/>
      <c r="G31" s="23"/>
    </row>
    <row r="32" spans="1:7">
      <c r="A32" s="23" t="s">
        <v>758</v>
      </c>
      <c r="B32" s="23"/>
      <c r="C32" s="23"/>
      <c r="D32" s="75" t="s">
        <v>1878</v>
      </c>
      <c r="E32" s="82" t="s">
        <v>429</v>
      </c>
      <c r="F32" s="62"/>
      <c r="G32" s="23"/>
    </row>
    <row r="33" spans="1:7">
      <c r="A33" s="23" t="s">
        <v>759</v>
      </c>
      <c r="B33" s="23"/>
      <c r="C33" s="23"/>
      <c r="D33" s="75" t="s">
        <v>1879</v>
      </c>
      <c r="E33" s="79" t="s">
        <v>82</v>
      </c>
      <c r="F33" s="62"/>
      <c r="G33" s="23"/>
    </row>
    <row r="34" spans="1:7">
      <c r="A34" s="23" t="s">
        <v>760</v>
      </c>
      <c r="B34" s="23"/>
      <c r="C34" s="23"/>
      <c r="D34" s="75" t="s">
        <v>1880</v>
      </c>
      <c r="E34" s="79" t="s">
        <v>1832</v>
      </c>
      <c r="F34" s="62"/>
      <c r="G34" s="23"/>
    </row>
    <row r="35" spans="1:7">
      <c r="A35" s="23" t="s">
        <v>761</v>
      </c>
      <c r="B35" s="23"/>
      <c r="C35" s="23"/>
      <c r="D35" s="75" t="s">
        <v>1881</v>
      </c>
      <c r="E35" s="82" t="s">
        <v>429</v>
      </c>
      <c r="F35" s="62"/>
      <c r="G35" s="23"/>
    </row>
    <row r="36" spans="1:7">
      <c r="A36" s="23" t="s">
        <v>762</v>
      </c>
      <c r="B36" s="23"/>
      <c r="C36" s="23"/>
      <c r="D36" s="75" t="s">
        <v>1882</v>
      </c>
      <c r="E36" s="82" t="s">
        <v>429</v>
      </c>
      <c r="F36" s="62"/>
      <c r="G36" s="23"/>
    </row>
    <row r="37" spans="1:7">
      <c r="A37" s="23" t="s">
        <v>763</v>
      </c>
      <c r="B37" s="23"/>
      <c r="C37" s="23"/>
      <c r="D37" s="75" t="s">
        <v>1883</v>
      </c>
      <c r="E37" s="82" t="s">
        <v>429</v>
      </c>
      <c r="F37" s="62"/>
      <c r="G37" s="23"/>
    </row>
    <row r="38" spans="1:7">
      <c r="A38" s="23" t="s">
        <v>764</v>
      </c>
      <c r="B38" s="23"/>
      <c r="C38" s="23"/>
      <c r="D38" s="75" t="s">
        <v>1884</v>
      </c>
      <c r="E38" s="82" t="s">
        <v>429</v>
      </c>
      <c r="F38" s="62"/>
      <c r="G38" s="23"/>
    </row>
    <row r="39" spans="1:7">
      <c r="A39" s="23"/>
      <c r="B39" s="23"/>
      <c r="C39" s="23" t="s">
        <v>440</v>
      </c>
      <c r="D39" s="34"/>
      <c r="E39" s="34"/>
      <c r="F39" s="22"/>
      <c r="G39" s="23"/>
    </row>
    <row r="40" spans="1:7">
      <c r="A40" s="23"/>
      <c r="B40" s="23"/>
      <c r="C40" s="23" t="s">
        <v>447</v>
      </c>
      <c r="D40" s="33"/>
      <c r="E40" s="33"/>
      <c r="F40" s="23"/>
      <c r="G40" s="23" t="s">
        <v>448</v>
      </c>
    </row>
  </sheetData>
  <sheetProtection algorithmName="SHA-512" hashValue="5zktBuxOh1vATW5kWpDNhDGipW4357mFEDs+NRNvbAlKMAu/Vc4PITYg/nN4Kit54plUIJPPJknSQhDyTTP8rQ==" saltValue="K6AOHwAARCypYMm4XtviLQ==" spinCount="100000" sheet="1" objects="1" scenarios="1" formatColumns="0" formatRows="0"/>
  <pageMargins left="0.7" right="0.7" top="0.75" bottom="0.75" header="0.3" footer="0.3"/>
  <pageSetup orientation="portrait" horizontalDpi="0" verticalDpi="0" r:id="rId1"/>
  <drawing r:id="rId2"/>
  <legacyDrawing r:id="rId3"/>
  <controls>
    <mc:AlternateContent xmlns:mc="http://schemas.openxmlformats.org/markup-compatibility/2006">
      <mc:Choice Requires="x14">
        <control shapeId="17428"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17428" r:id="rId4" name="LegendBtn"/>
      </mc:Fallback>
    </mc:AlternateContent>
    <mc:AlternateContent xmlns:mc="http://schemas.openxmlformats.org/markup-compatibility/2006">
      <mc:Choice Requires="x14">
        <control shapeId="17427"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17427" r:id="rId6" name="HelpBtn"/>
      </mc:Fallback>
    </mc:AlternateContent>
    <mc:AlternateContent xmlns:mc="http://schemas.openxmlformats.org/markup-compatibility/2006">
      <mc:Choice Requires="x14">
        <control shapeId="17426"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17426" r:id="rId8" name="ToolboxBtn"/>
      </mc:Fallback>
    </mc:AlternateContent>
    <mc:AlternateContent xmlns:mc="http://schemas.openxmlformats.org/markup-compatibility/2006">
      <mc:Choice Requires="x14">
        <control shapeId="17425"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17425"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DZ34"/>
  <sheetViews>
    <sheetView showGridLines="0" rightToLeft="1" workbookViewId="0">
      <pane ySplit="2" topLeftCell="A9" activePane="bottomLeft" state="frozen"/>
      <selection pane="bottomLeft" activeCell="F18" sqref="F18"/>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33" t="s">
        <v>1305</v>
      </c>
      <c r="B1" s="22"/>
      <c r="C1" s="22"/>
      <c r="D1" s="22"/>
      <c r="E1" s="22"/>
      <c r="F1" s="22"/>
      <c r="G1" s="22"/>
      <c r="H1" s="22"/>
    </row>
    <row r="2" spans="1:130" ht="24.95" customHeight="1">
      <c r="A2" s="47"/>
      <c r="B2" s="47"/>
      <c r="C2" s="47"/>
      <c r="D2" s="49" t="s">
        <v>1839</v>
      </c>
      <c r="E2" s="47"/>
      <c r="F2" s="47"/>
      <c r="G2" s="47"/>
      <c r="H2" s="47"/>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row>
    <row r="4" spans="1:130" hidden="1">
      <c r="A4" s="22"/>
      <c r="B4" s="22"/>
      <c r="C4" s="22"/>
      <c r="D4" s="22"/>
      <c r="E4" s="22"/>
      <c r="F4" s="22"/>
      <c r="G4" s="22"/>
      <c r="H4" s="22"/>
    </row>
    <row r="5" spans="1:130" ht="24.95" hidden="1" customHeight="1">
      <c r="A5" s="54"/>
      <c r="B5" s="54"/>
      <c r="C5" s="45" t="s">
        <v>1306</v>
      </c>
      <c r="D5" s="54"/>
      <c r="E5" s="54"/>
      <c r="F5" s="54"/>
      <c r="G5" s="54"/>
      <c r="H5" s="54"/>
    </row>
    <row r="6" spans="1:130" hidden="1">
      <c r="A6" s="54"/>
      <c r="B6" s="54"/>
      <c r="C6" s="54"/>
      <c r="D6" s="54"/>
      <c r="E6" s="54"/>
      <c r="F6" s="54"/>
      <c r="G6" s="54"/>
      <c r="H6" s="54"/>
    </row>
    <row r="7" spans="1:130" hidden="1">
      <c r="A7" s="54"/>
      <c r="B7" s="54"/>
      <c r="C7" s="54"/>
      <c r="D7" s="54"/>
      <c r="E7" s="54" t="s">
        <v>1326</v>
      </c>
      <c r="F7" s="54" t="s">
        <v>1327</v>
      </c>
      <c r="G7" s="54"/>
      <c r="H7" s="54"/>
    </row>
    <row r="8" spans="1:130" hidden="1">
      <c r="A8" s="54"/>
      <c r="B8" s="54"/>
      <c r="C8" s="54" t="s">
        <v>438</v>
      </c>
      <c r="D8" s="54" t="s">
        <v>442</v>
      </c>
      <c r="E8" s="54"/>
      <c r="F8" s="54"/>
      <c r="G8" s="54" t="s">
        <v>440</v>
      </c>
      <c r="H8" s="54" t="s">
        <v>441</v>
      </c>
    </row>
    <row r="9" spans="1:130" ht="50.1" customHeight="1">
      <c r="A9" s="54"/>
      <c r="B9" s="54" t="s">
        <v>1328</v>
      </c>
      <c r="C9" s="54" t="s">
        <v>439</v>
      </c>
      <c r="D9" s="96"/>
      <c r="E9" s="55" t="s">
        <v>1885</v>
      </c>
      <c r="F9" s="55" t="s">
        <v>1886</v>
      </c>
      <c r="G9" s="22"/>
      <c r="H9" s="54"/>
    </row>
    <row r="10" spans="1:130" ht="26.25" customHeight="1">
      <c r="A10" s="54"/>
      <c r="B10" s="54"/>
      <c r="C10" s="54" t="s">
        <v>443</v>
      </c>
      <c r="D10" s="56"/>
      <c r="E10" s="57" t="str">
        <f>TEXT(DATE(MID(E11,7,4),MID(E11,4,2),MID(E11,1,2)),"dd/MM/yyyy")&amp;" - "&amp;TEXT(DATE(MID(E12,7,4),MID(E12,4,2),MID(E12,1,2)),"dd/MM/yyyy")</f>
        <v>01/04/2022 - 30/06/2022</v>
      </c>
      <c r="F10" s="57" t="str">
        <f>TEXT(DATE(MID(F11,7,4),MID(F11,4,2),MID(F11,1,2)),"dd/MM/yyyy")&amp;" - "&amp;TEXT(DATE(MID(F12,7,4),MID(F12,4,2),MID(F12,1,2)),"dd/MM/yyyy")</f>
        <v>01/04/2022 - 30/06/2022</v>
      </c>
      <c r="G10" s="22"/>
      <c r="H10" s="54"/>
    </row>
    <row r="11" spans="1:130" ht="20.100000000000001" hidden="1" customHeight="1">
      <c r="A11" s="54"/>
      <c r="B11" s="54"/>
      <c r="C11" s="54" t="s">
        <v>445</v>
      </c>
      <c r="D11" s="97"/>
      <c r="E11" s="58" t="str">
        <f>StartUp!$D$8</f>
        <v>01/04/2022</v>
      </c>
      <c r="F11" s="58" t="str">
        <f>StartUp!$D$8</f>
        <v>01/04/2022</v>
      </c>
      <c r="G11" s="22"/>
      <c r="H11" s="54"/>
    </row>
    <row r="12" spans="1:130" ht="20.100000000000001" hidden="1" customHeight="1">
      <c r="A12" s="54"/>
      <c r="B12" s="54"/>
      <c r="C12" s="54" t="s">
        <v>446</v>
      </c>
      <c r="D12" s="97"/>
      <c r="E12" s="58" t="str">
        <f>StartUp!$D$9</f>
        <v>30/06/2022</v>
      </c>
      <c r="F12" s="58" t="str">
        <f>StartUp!$D$9</f>
        <v>30/06/2022</v>
      </c>
      <c r="G12" s="22"/>
      <c r="H12" s="54"/>
    </row>
    <row r="13" spans="1:130">
      <c r="A13" s="54"/>
      <c r="B13" s="54"/>
      <c r="C13" s="54" t="s">
        <v>440</v>
      </c>
      <c r="D13" s="56"/>
      <c r="E13" s="22"/>
      <c r="F13" s="22"/>
      <c r="G13" s="22"/>
      <c r="H13" s="54"/>
    </row>
    <row r="14" spans="1:130">
      <c r="A14" s="54" t="s">
        <v>1307</v>
      </c>
      <c r="B14" s="54"/>
      <c r="C14" s="54"/>
      <c r="D14" s="84" t="s">
        <v>1887</v>
      </c>
      <c r="E14" s="84"/>
      <c r="F14" s="84"/>
      <c r="G14" s="22"/>
      <c r="H14" s="54"/>
    </row>
    <row r="15" spans="1:130">
      <c r="A15" s="54" t="s">
        <v>1308</v>
      </c>
      <c r="B15" s="54"/>
      <c r="C15" s="54"/>
      <c r="D15" s="85" t="s">
        <v>1888</v>
      </c>
      <c r="E15" s="84"/>
      <c r="F15" s="84"/>
      <c r="G15" s="22"/>
      <c r="H15" s="54"/>
    </row>
    <row r="16" spans="1:130">
      <c r="A16" s="54" t="s">
        <v>1309</v>
      </c>
      <c r="B16" s="54"/>
      <c r="C16" s="54"/>
      <c r="D16" s="86" t="s">
        <v>1889</v>
      </c>
      <c r="E16" s="89" t="s">
        <v>2603</v>
      </c>
      <c r="F16" s="89" t="s">
        <v>2603</v>
      </c>
      <c r="G16" s="22"/>
      <c r="H16" s="54"/>
    </row>
    <row r="17" spans="1:8">
      <c r="A17" s="54" t="s">
        <v>1310</v>
      </c>
      <c r="B17" s="54"/>
      <c r="C17" s="54"/>
      <c r="D17" s="87" t="s">
        <v>1890</v>
      </c>
      <c r="E17" s="90"/>
      <c r="F17" s="90"/>
      <c r="G17" s="22"/>
      <c r="H17" s="54"/>
    </row>
    <row r="18" spans="1:8">
      <c r="A18" s="54" t="s">
        <v>1311</v>
      </c>
      <c r="B18" s="54"/>
      <c r="C18" s="54"/>
      <c r="D18" s="88" t="s">
        <v>1891</v>
      </c>
      <c r="E18" s="91" t="s">
        <v>2604</v>
      </c>
      <c r="F18" s="91" t="s">
        <v>2604</v>
      </c>
      <c r="G18" s="22"/>
      <c r="H18" s="54"/>
    </row>
    <row r="19" spans="1:8">
      <c r="A19" s="54" t="s">
        <v>1312</v>
      </c>
      <c r="B19" s="54"/>
      <c r="C19" s="54"/>
      <c r="D19" s="88" t="s">
        <v>1892</v>
      </c>
      <c r="E19" s="91" t="s">
        <v>2607</v>
      </c>
      <c r="F19" s="92"/>
      <c r="G19" s="22"/>
      <c r="H19" s="54"/>
    </row>
    <row r="20" spans="1:8">
      <c r="A20" s="54" t="s">
        <v>1313</v>
      </c>
      <c r="B20" s="54"/>
      <c r="C20" s="54"/>
      <c r="D20" s="88" t="s">
        <v>1893</v>
      </c>
      <c r="E20" s="91" t="s">
        <v>2605</v>
      </c>
      <c r="F20" s="91" t="s">
        <v>2605</v>
      </c>
      <c r="G20" s="22"/>
      <c r="H20" s="54"/>
    </row>
    <row r="21" spans="1:8">
      <c r="A21" s="54" t="s">
        <v>1314</v>
      </c>
      <c r="B21" s="54"/>
      <c r="C21" s="54"/>
      <c r="D21" s="88" t="s">
        <v>1894</v>
      </c>
      <c r="E21" s="93" t="s">
        <v>2606</v>
      </c>
      <c r="F21" s="94"/>
      <c r="G21" s="22"/>
      <c r="H21" s="54"/>
    </row>
    <row r="22" spans="1:8">
      <c r="A22" s="54" t="s">
        <v>1315</v>
      </c>
      <c r="B22" s="54"/>
      <c r="C22" s="54"/>
      <c r="D22" s="87" t="s">
        <v>1895</v>
      </c>
      <c r="E22" s="90"/>
      <c r="F22" s="90"/>
      <c r="G22" s="22"/>
      <c r="H22" s="54"/>
    </row>
    <row r="23" spans="1:8">
      <c r="A23" s="54" t="s">
        <v>1316</v>
      </c>
      <c r="B23" s="54"/>
      <c r="C23" s="54"/>
      <c r="D23" s="88" t="s">
        <v>1896</v>
      </c>
      <c r="E23" s="89"/>
      <c r="F23" s="89"/>
      <c r="G23" s="22"/>
      <c r="H23" s="54"/>
    </row>
    <row r="24" spans="1:8" ht="25.5">
      <c r="A24" s="54" t="s">
        <v>1317</v>
      </c>
      <c r="B24" s="54"/>
      <c r="C24" s="54"/>
      <c r="D24" s="88" t="s">
        <v>1897</v>
      </c>
      <c r="E24" s="95"/>
      <c r="F24" s="59"/>
      <c r="G24" s="22"/>
      <c r="H24" s="54"/>
    </row>
    <row r="25" spans="1:8" ht="25.5">
      <c r="A25" s="54" t="s">
        <v>1318</v>
      </c>
      <c r="B25" s="54"/>
      <c r="C25" s="54"/>
      <c r="D25" s="88" t="s">
        <v>1898</v>
      </c>
      <c r="E25" s="89"/>
      <c r="F25" s="89"/>
      <c r="G25" s="22"/>
      <c r="H25" s="54"/>
    </row>
    <row r="26" spans="1:8">
      <c r="A26" s="54" t="s">
        <v>1319</v>
      </c>
      <c r="B26" s="54"/>
      <c r="C26" s="54"/>
      <c r="D26" s="88" t="s">
        <v>1899</v>
      </c>
      <c r="E26" s="89"/>
      <c r="F26" s="89"/>
      <c r="G26" s="22"/>
      <c r="H26" s="54"/>
    </row>
    <row r="27" spans="1:8">
      <c r="A27" s="54" t="s">
        <v>1320</v>
      </c>
      <c r="B27" s="54"/>
      <c r="C27" s="54"/>
      <c r="D27" s="88" t="s">
        <v>1900</v>
      </c>
      <c r="E27" s="89"/>
      <c r="F27" s="89"/>
      <c r="G27" s="22"/>
      <c r="H27" s="54"/>
    </row>
    <row r="28" spans="1:8">
      <c r="A28" s="54" t="s">
        <v>1321</v>
      </c>
      <c r="B28" s="54"/>
      <c r="C28" s="54"/>
      <c r="D28" s="88" t="s">
        <v>1901</v>
      </c>
      <c r="E28" s="89"/>
      <c r="F28" s="89"/>
      <c r="G28" s="22"/>
      <c r="H28" s="54"/>
    </row>
    <row r="29" spans="1:8">
      <c r="A29" s="54" t="s">
        <v>1322</v>
      </c>
      <c r="B29" s="54"/>
      <c r="C29" s="54"/>
      <c r="D29" s="88" t="s">
        <v>1902</v>
      </c>
      <c r="E29" s="89"/>
      <c r="F29" s="89"/>
      <c r="G29" s="22"/>
      <c r="H29" s="54"/>
    </row>
    <row r="30" spans="1:8" ht="25.5">
      <c r="A30" s="54" t="s">
        <v>1323</v>
      </c>
      <c r="B30" s="54"/>
      <c r="C30" s="54"/>
      <c r="D30" s="88" t="s">
        <v>1903</v>
      </c>
      <c r="E30" s="89"/>
      <c r="F30" s="89"/>
      <c r="G30" s="22"/>
      <c r="H30" s="54"/>
    </row>
    <row r="31" spans="1:8">
      <c r="A31" s="54" t="s">
        <v>1324</v>
      </c>
      <c r="B31" s="54"/>
      <c r="C31" s="54"/>
      <c r="D31" s="88" t="s">
        <v>1904</v>
      </c>
      <c r="E31" s="89"/>
      <c r="F31" s="89"/>
      <c r="G31" s="22"/>
      <c r="H31" s="54"/>
    </row>
    <row r="32" spans="1:8">
      <c r="A32" s="54" t="s">
        <v>1325</v>
      </c>
      <c r="B32" s="54"/>
      <c r="C32" s="54"/>
      <c r="D32" s="88" t="s">
        <v>1905</v>
      </c>
      <c r="E32" s="89"/>
      <c r="F32" s="89"/>
      <c r="G32" s="22"/>
      <c r="H32" s="54"/>
    </row>
    <row r="33" spans="1:8" hidden="1">
      <c r="A33" s="54"/>
      <c r="B33" s="54"/>
      <c r="C33" s="54" t="s">
        <v>440</v>
      </c>
      <c r="D33" s="22"/>
      <c r="E33" s="22"/>
      <c r="F33" s="22"/>
      <c r="G33" s="22"/>
      <c r="H33" s="54"/>
    </row>
    <row r="34" spans="1:8" hidden="1">
      <c r="A34" s="54"/>
      <c r="B34" s="54"/>
      <c r="C34" s="54" t="s">
        <v>447</v>
      </c>
      <c r="D34" s="54"/>
      <c r="E34" s="54"/>
      <c r="F34" s="54"/>
      <c r="G34" s="54"/>
      <c r="H34" s="54" t="s">
        <v>448</v>
      </c>
    </row>
  </sheetData>
  <sheetProtection algorithmName="SHA-512" hashValue="bQejRA3Unz0/AHqoUgc8I96BpZ0CHHCgon9aS6qZhhAqWyC6IHXfLEaHnb7fHOzWLEB0BcuFUwaw4BfVy17n2w==" saltValue="ZXoJae1GOMgJnHKXC55jxg=="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1845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8456" r:id="rId3" name="LegendBtn"/>
      </mc:Fallback>
    </mc:AlternateContent>
    <mc:AlternateContent xmlns:mc="http://schemas.openxmlformats.org/markup-compatibility/2006">
      <mc:Choice Requires="x14">
        <control shapeId="1845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8455" r:id="rId5" name="HelpBtn"/>
      </mc:Fallback>
    </mc:AlternateContent>
    <mc:AlternateContent xmlns:mc="http://schemas.openxmlformats.org/markup-compatibility/2006">
      <mc:Choice Requires="x14">
        <control shapeId="1845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8454" r:id="rId7" name="ToolboxBtn"/>
      </mc:Fallback>
    </mc:AlternateContent>
    <mc:AlternateContent xmlns:mc="http://schemas.openxmlformats.org/markup-compatibility/2006">
      <mc:Choice Requires="x14">
        <control shapeId="1845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8453"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DZ84"/>
  <sheetViews>
    <sheetView showGridLines="0" rightToLeft="1" topLeftCell="C1" workbookViewId="0">
      <pane ySplit="2" topLeftCell="A63" activePane="bottomLeft" state="frozen"/>
      <selection pane="bottomLeft" activeCell="A2" sqref="A2"/>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33" t="s">
        <v>1329</v>
      </c>
      <c r="B1" s="22"/>
      <c r="C1" s="22"/>
      <c r="D1" s="22"/>
      <c r="E1" s="22"/>
      <c r="F1" s="22"/>
      <c r="G1" s="22"/>
    </row>
    <row r="2" spans="1:130" ht="24.95" customHeight="1">
      <c r="A2" s="47"/>
      <c r="B2" s="47"/>
      <c r="C2" s="47"/>
      <c r="D2" s="49" t="s">
        <v>1840</v>
      </c>
      <c r="E2" s="47"/>
      <c r="F2" s="47"/>
      <c r="G2" s="47"/>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row>
    <row r="4" spans="1:130" hidden="1">
      <c r="A4" s="22"/>
      <c r="B4" s="22"/>
      <c r="C4" s="22"/>
      <c r="D4" s="22"/>
      <c r="E4" s="22"/>
      <c r="F4" s="22"/>
      <c r="G4" s="22"/>
    </row>
    <row r="5" spans="1:130" ht="24.95" customHeight="1">
      <c r="A5" s="54"/>
      <c r="B5" s="54"/>
      <c r="C5" s="33" t="s">
        <v>1739</v>
      </c>
      <c r="D5" s="54"/>
      <c r="E5" s="54"/>
      <c r="F5" s="54"/>
      <c r="G5" s="54"/>
      <c r="H5" s="54"/>
    </row>
    <row r="6" spans="1:130" hidden="1">
      <c r="A6" s="54"/>
      <c r="B6" s="54"/>
      <c r="C6" s="54"/>
      <c r="D6" s="54"/>
      <c r="E6" s="54"/>
      <c r="F6" s="54"/>
      <c r="G6" s="54"/>
      <c r="H6" s="54"/>
    </row>
    <row r="7" spans="1:130" hidden="1">
      <c r="A7" s="54"/>
      <c r="B7" s="54"/>
      <c r="C7" s="54"/>
      <c r="D7" s="54"/>
      <c r="E7" s="54"/>
      <c r="F7" s="54"/>
      <c r="G7" s="54"/>
      <c r="H7" s="54"/>
    </row>
    <row r="8" spans="1:130" hidden="1">
      <c r="A8" s="54"/>
      <c r="B8" s="54"/>
      <c r="C8" s="54" t="s">
        <v>438</v>
      </c>
      <c r="D8" s="54" t="s">
        <v>442</v>
      </c>
      <c r="E8" s="54"/>
      <c r="F8" s="54"/>
      <c r="G8" s="54" t="s">
        <v>440</v>
      </c>
      <c r="H8" s="54" t="s">
        <v>441</v>
      </c>
    </row>
    <row r="9" spans="1:130" ht="24.95" customHeight="1">
      <c r="A9" s="54"/>
      <c r="B9" s="54"/>
      <c r="C9" s="54" t="s">
        <v>443</v>
      </c>
      <c r="D9" s="56"/>
      <c r="E9" s="72" t="str">
        <f>TEXT(DATE(MID(E11,7,4),MID(E11,4,2),MID(E11,1,2)),"dd/MM/yyyy")&amp;" - "&amp;TEXT(DATE(MID(E12,7,4),MID(E12,4,2),MID(E12,1,2)),"dd/MM/yyyy")</f>
        <v>01/01/2022 - 30/06/2022</v>
      </c>
      <c r="F9" s="72" t="str">
        <f>TEXT(DATE(MID(F11,7,4),MID(F11,4,2),MID(F11,1,2)),"dd/MM/yyyy")&amp;" - "&amp;TEXT(DATE(MID(F12,7,4),MID(F12,4,2),MID(F12,1,2)),"dd/MM/yyyy")</f>
        <v>01/01/2021 - 31/12/2021</v>
      </c>
      <c r="G9" s="22"/>
      <c r="H9" s="54"/>
    </row>
    <row r="10" spans="1:130" ht="20.100000000000001" customHeight="1">
      <c r="A10" s="54"/>
      <c r="B10" s="54"/>
      <c r="C10" s="54" t="s">
        <v>444</v>
      </c>
      <c r="D10" s="56"/>
      <c r="E10" s="55" t="str">
        <f>StartUp!$E$8</f>
        <v>JOD</v>
      </c>
      <c r="F10" s="55" t="str">
        <f>StartUp!$E$8</f>
        <v>JOD</v>
      </c>
      <c r="G10" s="22"/>
      <c r="H10" s="54"/>
    </row>
    <row r="11" spans="1:130" ht="20.100000000000001" hidden="1" customHeight="1">
      <c r="A11" s="54"/>
      <c r="B11" s="54"/>
      <c r="C11" s="54" t="s">
        <v>445</v>
      </c>
      <c r="D11" s="97"/>
      <c r="E11" s="58" t="s">
        <v>1834</v>
      </c>
      <c r="F11" s="58" t="s">
        <v>1860</v>
      </c>
      <c r="G11" s="22"/>
      <c r="H11" s="54"/>
    </row>
    <row r="12" spans="1:130" ht="20.100000000000001" hidden="1" customHeight="1">
      <c r="A12" s="54"/>
      <c r="B12" s="54"/>
      <c r="C12" s="54" t="s">
        <v>446</v>
      </c>
      <c r="D12" s="97"/>
      <c r="E12" s="58" t="s">
        <v>1795</v>
      </c>
      <c r="F12" s="58" t="s">
        <v>1861</v>
      </c>
      <c r="G12" s="22"/>
      <c r="H12" s="54"/>
    </row>
    <row r="13" spans="1:130">
      <c r="A13" s="54"/>
      <c r="B13" s="54"/>
      <c r="C13" s="54" t="s">
        <v>440</v>
      </c>
      <c r="D13" s="56"/>
      <c r="E13" s="22"/>
      <c r="F13" s="22"/>
      <c r="G13" s="22"/>
      <c r="H13" s="54"/>
    </row>
    <row r="14" spans="1:130">
      <c r="A14" s="54" t="s">
        <v>1330</v>
      </c>
      <c r="B14" s="54"/>
      <c r="C14" s="54"/>
      <c r="D14" s="84" t="s">
        <v>1907</v>
      </c>
      <c r="E14" s="84"/>
      <c r="F14" s="84"/>
      <c r="H14" s="54"/>
    </row>
    <row r="15" spans="1:130">
      <c r="A15" s="54" t="s">
        <v>1331</v>
      </c>
      <c r="B15" s="54"/>
      <c r="C15" s="54"/>
      <c r="D15" s="85" t="s">
        <v>1908</v>
      </c>
      <c r="E15" s="84"/>
      <c r="F15" s="84"/>
      <c r="H15" s="54"/>
    </row>
    <row r="16" spans="1:130">
      <c r="A16" s="54" t="s">
        <v>1332</v>
      </c>
      <c r="B16" s="54"/>
      <c r="C16" s="54"/>
      <c r="D16" s="87" t="s">
        <v>1909</v>
      </c>
      <c r="E16" s="90"/>
      <c r="F16" s="90"/>
      <c r="H16" s="54"/>
    </row>
    <row r="17" spans="1:8">
      <c r="A17" s="54" t="s">
        <v>1333</v>
      </c>
      <c r="B17" s="54"/>
      <c r="C17" s="54"/>
      <c r="D17" s="88" t="s">
        <v>1910</v>
      </c>
      <c r="E17" s="105">
        <v>19783</v>
      </c>
      <c r="F17" s="105">
        <v>20515</v>
      </c>
      <c r="G17" s="50" t="s">
        <v>1906</v>
      </c>
      <c r="H17" s="54"/>
    </row>
    <row r="18" spans="1:8">
      <c r="A18" s="54" t="s">
        <v>1334</v>
      </c>
      <c r="B18" s="54"/>
      <c r="C18" s="54"/>
      <c r="D18" s="88" t="s">
        <v>1911</v>
      </c>
      <c r="E18" s="105">
        <v>3650</v>
      </c>
      <c r="F18" s="105">
        <v>2782</v>
      </c>
      <c r="G18" s="50" t="s">
        <v>1906</v>
      </c>
      <c r="H18" s="54"/>
    </row>
    <row r="19" spans="1:8">
      <c r="A19" s="54" t="s">
        <v>644</v>
      </c>
      <c r="B19" s="54"/>
      <c r="C19" s="54"/>
      <c r="D19" s="88" t="s">
        <v>1912</v>
      </c>
      <c r="E19" s="105"/>
      <c r="F19" s="105"/>
      <c r="G19" s="50" t="s">
        <v>1906</v>
      </c>
      <c r="H19" s="54"/>
    </row>
    <row r="20" spans="1:8">
      <c r="A20" s="54" t="s">
        <v>1335</v>
      </c>
      <c r="B20" s="54"/>
      <c r="C20" s="54"/>
      <c r="D20" s="88" t="s">
        <v>1913</v>
      </c>
      <c r="E20" s="105"/>
      <c r="F20" s="105"/>
      <c r="H20" s="54"/>
    </row>
    <row r="21" spans="1:8" ht="25.5">
      <c r="A21" s="54" t="s">
        <v>648</v>
      </c>
      <c r="B21" s="54"/>
      <c r="C21" s="54"/>
      <c r="D21" s="88" t="s">
        <v>1914</v>
      </c>
      <c r="E21" s="105"/>
      <c r="F21" s="105"/>
      <c r="G21" s="50" t="s">
        <v>1906</v>
      </c>
      <c r="H21" s="54"/>
    </row>
    <row r="22" spans="1:8">
      <c r="A22" s="54" t="s">
        <v>1336</v>
      </c>
      <c r="B22" s="54"/>
      <c r="C22" s="54"/>
      <c r="D22" s="88" t="s">
        <v>1915</v>
      </c>
      <c r="E22" s="105"/>
      <c r="F22" s="105"/>
      <c r="G22" s="50" t="s">
        <v>1906</v>
      </c>
      <c r="H22" s="54"/>
    </row>
    <row r="23" spans="1:8">
      <c r="A23" s="54" t="s">
        <v>1337</v>
      </c>
      <c r="B23" s="54"/>
      <c r="C23" s="54"/>
      <c r="D23" s="88" t="s">
        <v>1916</v>
      </c>
      <c r="E23" s="105"/>
      <c r="F23" s="105"/>
      <c r="G23" s="50" t="s">
        <v>1906</v>
      </c>
      <c r="H23" s="54"/>
    </row>
    <row r="24" spans="1:8">
      <c r="A24" s="54" t="s">
        <v>455</v>
      </c>
      <c r="B24" s="54"/>
      <c r="C24" s="54"/>
      <c r="D24" s="88" t="s">
        <v>1917</v>
      </c>
      <c r="E24" s="105"/>
      <c r="F24" s="105"/>
      <c r="G24" s="50" t="s">
        <v>1906</v>
      </c>
      <c r="H24" s="54"/>
    </row>
    <row r="25" spans="1:8">
      <c r="A25" s="54" t="s">
        <v>1338</v>
      </c>
      <c r="B25" s="54"/>
      <c r="C25" s="54"/>
      <c r="D25" s="88" t="s">
        <v>1918</v>
      </c>
      <c r="E25" s="105"/>
      <c r="F25" s="105"/>
      <c r="H25" s="54"/>
    </row>
    <row r="26" spans="1:8">
      <c r="A26" s="54" t="s">
        <v>1339</v>
      </c>
      <c r="B26" s="54"/>
      <c r="C26" s="54"/>
      <c r="D26" s="88" t="s">
        <v>1919</v>
      </c>
      <c r="E26" s="105"/>
      <c r="F26" s="105"/>
      <c r="H26" s="54"/>
    </row>
    <row r="27" spans="1:8">
      <c r="A27" s="54" t="s">
        <v>1340</v>
      </c>
      <c r="B27" s="54"/>
      <c r="C27" s="54"/>
      <c r="D27" s="88" t="s">
        <v>1920</v>
      </c>
      <c r="E27" s="105"/>
      <c r="F27" s="105"/>
      <c r="H27" s="54"/>
    </row>
    <row r="28" spans="1:8">
      <c r="A28" s="54" t="s">
        <v>1341</v>
      </c>
      <c r="B28" s="54"/>
      <c r="C28" s="54"/>
      <c r="D28" s="88" t="s">
        <v>1921</v>
      </c>
      <c r="E28" s="105"/>
      <c r="F28" s="105"/>
      <c r="G28" s="50" t="s">
        <v>1906</v>
      </c>
      <c r="H28" s="54"/>
    </row>
    <row r="29" spans="1:8">
      <c r="A29" s="54" t="s">
        <v>1342</v>
      </c>
      <c r="B29" s="54"/>
      <c r="C29" s="54"/>
      <c r="D29" s="98" t="s">
        <v>1922</v>
      </c>
      <c r="E29" s="106">
        <f>1*E17+1*E18+1*E19+1*E21+1*E22+1*E23+1*E24+1*E25+1*E26+1*E27+1*E28+1*E20</f>
        <v>23433</v>
      </c>
      <c r="F29" s="106">
        <f>1*F17+1*F18+1*F19+1*F21+1*F22+1*F23+1*F24+1*F25+1*F26+1*F27+1*F28+1*F20</f>
        <v>23297</v>
      </c>
      <c r="H29" s="54"/>
    </row>
    <row r="30" spans="1:8">
      <c r="A30" s="54" t="s">
        <v>1343</v>
      </c>
      <c r="B30" s="54"/>
      <c r="C30" s="54"/>
      <c r="D30" s="87" t="s">
        <v>1923</v>
      </c>
      <c r="E30" s="90"/>
      <c r="F30" s="90"/>
      <c r="H30" s="54"/>
    </row>
    <row r="31" spans="1:8">
      <c r="A31" s="54" t="s">
        <v>1344</v>
      </c>
      <c r="B31" s="54"/>
      <c r="C31" s="54"/>
      <c r="D31" s="88" t="s">
        <v>1924</v>
      </c>
      <c r="E31" s="105">
        <v>1664878</v>
      </c>
      <c r="F31" s="105">
        <v>1782551</v>
      </c>
      <c r="G31" s="50" t="s">
        <v>1906</v>
      </c>
      <c r="H31" s="54"/>
    </row>
    <row r="32" spans="1:8">
      <c r="A32" s="54" t="s">
        <v>1345</v>
      </c>
      <c r="B32" s="54"/>
      <c r="C32" s="54"/>
      <c r="D32" s="88" t="s">
        <v>1925</v>
      </c>
      <c r="E32" s="105"/>
      <c r="F32" s="105"/>
      <c r="H32" s="54"/>
    </row>
    <row r="33" spans="1:8">
      <c r="A33" s="54" t="s">
        <v>688</v>
      </c>
      <c r="B33" s="54"/>
      <c r="C33" s="54"/>
      <c r="D33" s="88" t="s">
        <v>1926</v>
      </c>
      <c r="E33" s="105">
        <v>37483</v>
      </c>
      <c r="F33" s="105">
        <v>51709</v>
      </c>
      <c r="G33" s="50" t="s">
        <v>1906</v>
      </c>
      <c r="H33" s="54"/>
    </row>
    <row r="34" spans="1:8">
      <c r="A34" s="54" t="s">
        <v>1346</v>
      </c>
      <c r="B34" s="54"/>
      <c r="C34" s="54"/>
      <c r="D34" s="88" t="s">
        <v>1927</v>
      </c>
      <c r="E34" s="105">
        <v>133</v>
      </c>
      <c r="F34" s="105">
        <v>133</v>
      </c>
      <c r="G34" s="50" t="s">
        <v>1906</v>
      </c>
      <c r="H34" s="54"/>
    </row>
    <row r="35" spans="1:8">
      <c r="A35" s="54" t="s">
        <v>1347</v>
      </c>
      <c r="B35" s="54"/>
      <c r="C35" s="54"/>
      <c r="D35" s="88" t="s">
        <v>1928</v>
      </c>
      <c r="E35" s="105"/>
      <c r="F35" s="105"/>
      <c r="H35" s="54"/>
    </row>
    <row r="36" spans="1:8">
      <c r="A36" s="54" t="s">
        <v>700</v>
      </c>
      <c r="B36" s="54"/>
      <c r="C36" s="54"/>
      <c r="D36" s="88" t="s">
        <v>1929</v>
      </c>
      <c r="E36" s="105">
        <v>405372</v>
      </c>
      <c r="F36" s="105">
        <v>130262</v>
      </c>
      <c r="G36" s="50" t="s">
        <v>1906</v>
      </c>
      <c r="H36" s="54"/>
    </row>
    <row r="37" spans="1:8">
      <c r="A37" s="54" t="s">
        <v>1348</v>
      </c>
      <c r="B37" s="54"/>
      <c r="C37" s="54"/>
      <c r="D37" s="88" t="s">
        <v>1930</v>
      </c>
      <c r="E37" s="105">
        <v>130399</v>
      </c>
      <c r="F37" s="105">
        <v>97851</v>
      </c>
      <c r="G37" s="50" t="s">
        <v>1906</v>
      </c>
      <c r="H37" s="54"/>
    </row>
    <row r="38" spans="1:8">
      <c r="A38" s="54" t="s">
        <v>1349</v>
      </c>
      <c r="B38" s="54"/>
      <c r="C38" s="54"/>
      <c r="D38" s="88" t="s">
        <v>1931</v>
      </c>
      <c r="E38" s="105"/>
      <c r="F38" s="105"/>
      <c r="H38" s="54"/>
    </row>
    <row r="39" spans="1:8">
      <c r="A39" s="54" t="s">
        <v>1350</v>
      </c>
      <c r="B39" s="54"/>
      <c r="C39" s="54"/>
      <c r="D39" s="98" t="s">
        <v>1932</v>
      </c>
      <c r="E39" s="106">
        <f>1*E31+1*E32+1*E33+1*E34+1*E35+1*E36+1*E37+1*E38</f>
        <v>2238265</v>
      </c>
      <c r="F39" s="106">
        <f>1*F31+1*F32+1*F33+1*F34+1*F35+1*F36+1*F37+1*F38</f>
        <v>2062506</v>
      </c>
      <c r="H39" s="54"/>
    </row>
    <row r="40" spans="1:8" ht="15.75" thickBot="1">
      <c r="A40" s="54" t="s">
        <v>1351</v>
      </c>
      <c r="B40" s="54"/>
      <c r="C40" s="54"/>
      <c r="D40" s="99" t="s">
        <v>1933</v>
      </c>
      <c r="E40" s="107">
        <f>1*E29+1*E39</f>
        <v>2261698</v>
      </c>
      <c r="F40" s="107">
        <f>1*F29+1*F39</f>
        <v>2085803</v>
      </c>
      <c r="H40" s="54"/>
    </row>
    <row r="41" spans="1:8" ht="15.75" thickTop="1">
      <c r="A41" s="54" t="s">
        <v>1352</v>
      </c>
      <c r="B41" s="54"/>
      <c r="C41" s="54"/>
      <c r="D41" s="85" t="s">
        <v>1934</v>
      </c>
      <c r="E41" s="108"/>
      <c r="F41" s="108"/>
      <c r="H41" s="54"/>
    </row>
    <row r="42" spans="1:8">
      <c r="A42" s="54" t="s">
        <v>1353</v>
      </c>
      <c r="B42" s="54"/>
      <c r="C42" s="54"/>
      <c r="D42" s="87" t="s">
        <v>1935</v>
      </c>
      <c r="E42" s="90"/>
      <c r="F42" s="90"/>
      <c r="H42" s="54"/>
    </row>
    <row r="43" spans="1:8">
      <c r="A43" s="54" t="s">
        <v>1354</v>
      </c>
      <c r="B43" s="54"/>
      <c r="C43" s="54"/>
      <c r="D43" s="88" t="s">
        <v>1936</v>
      </c>
      <c r="E43" s="105">
        <v>2500000</v>
      </c>
      <c r="F43" s="105">
        <v>2500000</v>
      </c>
      <c r="H43" s="54"/>
    </row>
    <row r="44" spans="1:8">
      <c r="A44" s="54" t="s">
        <v>1355</v>
      </c>
      <c r="B44" s="54"/>
      <c r="C44" s="54"/>
      <c r="D44" s="88" t="s">
        <v>1937</v>
      </c>
      <c r="E44" s="105"/>
      <c r="F44" s="105"/>
      <c r="H44" s="54"/>
    </row>
    <row r="45" spans="1:8">
      <c r="A45" s="54" t="s">
        <v>1356</v>
      </c>
      <c r="B45" s="54"/>
      <c r="C45" s="54"/>
      <c r="D45" s="88" t="s">
        <v>1938</v>
      </c>
      <c r="E45" s="105">
        <v>-729127</v>
      </c>
      <c r="F45" s="105">
        <v>-760307</v>
      </c>
      <c r="G45" s="50" t="s">
        <v>1906</v>
      </c>
      <c r="H45" s="54"/>
    </row>
    <row r="46" spans="1:8">
      <c r="A46" s="54" t="s">
        <v>1357</v>
      </c>
      <c r="B46" s="54"/>
      <c r="C46" s="54"/>
      <c r="D46" s="88" t="s">
        <v>1939</v>
      </c>
      <c r="E46" s="105">
        <v>173380</v>
      </c>
      <c r="F46" s="105">
        <v>173380</v>
      </c>
      <c r="H46" s="54"/>
    </row>
    <row r="47" spans="1:8">
      <c r="A47" s="54" t="s">
        <v>1358</v>
      </c>
      <c r="B47" s="54"/>
      <c r="C47" s="54"/>
      <c r="D47" s="88" t="s">
        <v>1940</v>
      </c>
      <c r="E47" s="105"/>
      <c r="F47" s="105"/>
      <c r="H47" s="54"/>
    </row>
    <row r="48" spans="1:8">
      <c r="A48" s="54" t="s">
        <v>1359</v>
      </c>
      <c r="B48" s="54"/>
      <c r="C48" s="54"/>
      <c r="D48" s="88" t="s">
        <v>1941</v>
      </c>
      <c r="E48" s="105"/>
      <c r="F48" s="105"/>
      <c r="H48" s="54"/>
    </row>
    <row r="49" spans="1:8">
      <c r="A49" s="54" t="s">
        <v>1360</v>
      </c>
      <c r="B49" s="54"/>
      <c r="C49" s="54"/>
      <c r="D49" s="88" t="s">
        <v>1942</v>
      </c>
      <c r="E49" s="105"/>
      <c r="F49" s="105"/>
      <c r="H49" s="54"/>
    </row>
    <row r="50" spans="1:8">
      <c r="A50" s="54" t="s">
        <v>1361</v>
      </c>
      <c r="B50" s="54"/>
      <c r="C50" s="54"/>
      <c r="D50" s="88" t="s">
        <v>1943</v>
      </c>
      <c r="E50" s="105"/>
      <c r="F50" s="105"/>
      <c r="H50" s="54"/>
    </row>
    <row r="51" spans="1:8">
      <c r="A51" s="54" t="s">
        <v>1362</v>
      </c>
      <c r="B51" s="54"/>
      <c r="C51" s="54"/>
      <c r="D51" s="88" t="s">
        <v>1944</v>
      </c>
      <c r="E51" s="105"/>
      <c r="F51" s="105"/>
      <c r="H51" s="54"/>
    </row>
    <row r="52" spans="1:8">
      <c r="A52" s="54" t="s">
        <v>1363</v>
      </c>
      <c r="B52" s="54"/>
      <c r="C52" s="54"/>
      <c r="D52" s="88" t="s">
        <v>1945</v>
      </c>
      <c r="E52" s="105"/>
      <c r="F52" s="105"/>
      <c r="H52" s="54"/>
    </row>
    <row r="53" spans="1:8">
      <c r="A53" s="54" t="s">
        <v>1364</v>
      </c>
      <c r="B53" s="54"/>
      <c r="C53" s="54"/>
      <c r="D53" s="88" t="s">
        <v>1946</v>
      </c>
      <c r="E53" s="105"/>
      <c r="F53" s="105"/>
      <c r="H53" s="54"/>
    </row>
    <row r="54" spans="1:8">
      <c r="A54" s="54" t="s">
        <v>571</v>
      </c>
      <c r="B54" s="54"/>
      <c r="C54" s="54"/>
      <c r="D54" s="88" t="s">
        <v>1947</v>
      </c>
      <c r="E54" s="109"/>
      <c r="F54" s="109"/>
      <c r="G54" s="50" t="s">
        <v>1906</v>
      </c>
      <c r="H54" s="54"/>
    </row>
    <row r="55" spans="1:8" ht="15.75" hidden="1" thickBot="1">
      <c r="A55" s="54" t="s">
        <v>1365</v>
      </c>
      <c r="B55" s="54"/>
      <c r="C55" s="54"/>
      <c r="D55" s="100" t="s">
        <v>1948</v>
      </c>
      <c r="E55" s="110">
        <f>1*E43+1*E44+1*E45+1*E46+1*E47+1*E48+1*E49+1*E50+1*E51+1*E52+1*E54+1*E53</f>
        <v>1944253</v>
      </c>
      <c r="F55" s="111">
        <f>1*F43+1*F44+1*F45+1*F46+1*F47+1*F48+1*F49+1*F50+1*F51+1*F52+1*F54+1*F53</f>
        <v>1913073</v>
      </c>
      <c r="H55" s="54"/>
    </row>
    <row r="56" spans="1:8" ht="15.75" hidden="1" thickTop="1">
      <c r="A56" s="54" t="s">
        <v>1366</v>
      </c>
      <c r="B56" s="54"/>
      <c r="C56" s="54"/>
      <c r="D56" s="101" t="s">
        <v>1949</v>
      </c>
      <c r="E56" s="112"/>
      <c r="F56" s="113"/>
      <c r="H56" s="54"/>
    </row>
    <row r="57" spans="1:8">
      <c r="A57" s="54" t="s">
        <v>1367</v>
      </c>
      <c r="B57" s="54"/>
      <c r="C57" s="54"/>
      <c r="D57" s="98" t="s">
        <v>1950</v>
      </c>
      <c r="E57" s="114">
        <f>1*E43+1*E44+1*E45+1*E46+1*E47+1*E48+1*E49+1*E50+1*E51+1*E52+1*E54+1*E56+1*E53</f>
        <v>1944253</v>
      </c>
      <c r="F57" s="114">
        <f>1*F43+1*F44+1*F45+1*F46+1*F47+1*F48+1*F49+1*F50+1*F51+1*F52+1*F54+1*F56+1*F53</f>
        <v>1913073</v>
      </c>
      <c r="H57" s="54"/>
    </row>
    <row r="58" spans="1:8">
      <c r="A58" s="54" t="s">
        <v>1368</v>
      </c>
      <c r="B58" s="54"/>
      <c r="C58" s="54"/>
      <c r="D58" s="87" t="s">
        <v>1951</v>
      </c>
      <c r="E58" s="90"/>
      <c r="F58" s="90"/>
      <c r="H58" s="54"/>
    </row>
    <row r="59" spans="1:8">
      <c r="A59" s="54" t="s">
        <v>1369</v>
      </c>
      <c r="B59" s="54"/>
      <c r="C59" s="54"/>
      <c r="D59" s="102" t="s">
        <v>1952</v>
      </c>
      <c r="E59" s="90"/>
      <c r="F59" s="90"/>
      <c r="H59" s="54"/>
    </row>
    <row r="60" spans="1:8">
      <c r="A60" s="54" t="s">
        <v>1370</v>
      </c>
      <c r="B60" s="54"/>
      <c r="C60" s="54"/>
      <c r="D60" s="103" t="s">
        <v>1953</v>
      </c>
      <c r="E60" s="105"/>
      <c r="F60" s="105"/>
      <c r="G60" s="50" t="s">
        <v>1906</v>
      </c>
      <c r="H60" s="54"/>
    </row>
    <row r="61" spans="1:8">
      <c r="A61" s="54" t="s">
        <v>1371</v>
      </c>
      <c r="B61" s="54"/>
      <c r="C61" s="54"/>
      <c r="D61" s="103" t="s">
        <v>1954</v>
      </c>
      <c r="E61" s="105"/>
      <c r="F61" s="105"/>
      <c r="G61" s="50" t="s">
        <v>1906</v>
      </c>
      <c r="H61" s="54"/>
    </row>
    <row r="62" spans="1:8">
      <c r="A62" s="54" t="s">
        <v>1372</v>
      </c>
      <c r="B62" s="54"/>
      <c r="C62" s="54"/>
      <c r="D62" s="103" t="s">
        <v>1955</v>
      </c>
      <c r="E62" s="105"/>
      <c r="F62" s="105"/>
      <c r="H62" s="54"/>
    </row>
    <row r="63" spans="1:8">
      <c r="A63" s="54" t="s">
        <v>1373</v>
      </c>
      <c r="B63" s="54"/>
      <c r="C63" s="54"/>
      <c r="D63" s="103" t="s">
        <v>1956</v>
      </c>
      <c r="E63" s="105"/>
      <c r="F63" s="105"/>
      <c r="H63" s="54"/>
    </row>
    <row r="64" spans="1:8">
      <c r="A64" s="54" t="s">
        <v>1374</v>
      </c>
      <c r="B64" s="54"/>
      <c r="C64" s="54"/>
      <c r="D64" s="103" t="s">
        <v>1957</v>
      </c>
      <c r="E64" s="105"/>
      <c r="F64" s="105"/>
      <c r="H64" s="54"/>
    </row>
    <row r="65" spans="1:8">
      <c r="A65" s="54" t="s">
        <v>1375</v>
      </c>
      <c r="B65" s="54"/>
      <c r="C65" s="54"/>
      <c r="D65" s="103" t="s">
        <v>1958</v>
      </c>
      <c r="E65" s="105"/>
      <c r="F65" s="105"/>
      <c r="H65" s="54"/>
    </row>
    <row r="66" spans="1:8">
      <c r="A66" s="54" t="s">
        <v>1376</v>
      </c>
      <c r="B66" s="54"/>
      <c r="C66" s="54"/>
      <c r="D66" s="103" t="s">
        <v>1959</v>
      </c>
      <c r="E66" s="105"/>
      <c r="F66" s="105"/>
      <c r="G66" s="50" t="s">
        <v>1906</v>
      </c>
      <c r="H66" s="54"/>
    </row>
    <row r="67" spans="1:8">
      <c r="A67" s="54" t="s">
        <v>1377</v>
      </c>
      <c r="B67" s="54"/>
      <c r="C67" s="54"/>
      <c r="D67" s="103" t="s">
        <v>1960</v>
      </c>
      <c r="E67" s="105"/>
      <c r="F67" s="105"/>
      <c r="H67" s="54"/>
    </row>
    <row r="68" spans="1:8">
      <c r="A68" s="54" t="s">
        <v>1378</v>
      </c>
      <c r="B68" s="54"/>
      <c r="C68" s="54"/>
      <c r="D68" s="104" t="s">
        <v>1961</v>
      </c>
      <c r="E68" s="106">
        <f>1*E60+1*E61+1*E62+1*E63+1*E64+1*E65+1*E66+1*E67</f>
        <v>0</v>
      </c>
      <c r="F68" s="106">
        <f>1*F60+1*F61+1*F62+1*F63+1*F64+1*F65+1*F66+1*F67</f>
        <v>0</v>
      </c>
      <c r="H68" s="54"/>
    </row>
    <row r="69" spans="1:8">
      <c r="A69" s="54" t="s">
        <v>1379</v>
      </c>
      <c r="B69" s="54"/>
      <c r="C69" s="54"/>
      <c r="D69" s="102" t="s">
        <v>1962</v>
      </c>
      <c r="E69" s="90"/>
      <c r="F69" s="90"/>
      <c r="H69" s="54"/>
    </row>
    <row r="70" spans="1:8">
      <c r="A70" s="54" t="s">
        <v>1380</v>
      </c>
      <c r="B70" s="54"/>
      <c r="C70" s="54"/>
      <c r="D70" s="103" t="s">
        <v>1963</v>
      </c>
      <c r="E70" s="105"/>
      <c r="F70" s="105"/>
      <c r="G70" s="50" t="s">
        <v>1906</v>
      </c>
      <c r="H70" s="54"/>
    </row>
    <row r="71" spans="1:8">
      <c r="A71" s="54" t="s">
        <v>1381</v>
      </c>
      <c r="B71" s="54"/>
      <c r="C71" s="54"/>
      <c r="D71" s="103" t="s">
        <v>1964</v>
      </c>
      <c r="E71" s="105"/>
      <c r="F71" s="105"/>
      <c r="G71" s="50" t="s">
        <v>1906</v>
      </c>
      <c r="H71" s="54"/>
    </row>
    <row r="72" spans="1:8">
      <c r="A72" s="54" t="s">
        <v>1382</v>
      </c>
      <c r="B72" s="54"/>
      <c r="C72" s="54"/>
      <c r="D72" s="103" t="s">
        <v>1965</v>
      </c>
      <c r="E72" s="105"/>
      <c r="F72" s="105"/>
      <c r="G72" s="50" t="s">
        <v>1906</v>
      </c>
      <c r="H72" s="54"/>
    </row>
    <row r="73" spans="1:8">
      <c r="A73" s="54" t="s">
        <v>1383</v>
      </c>
      <c r="B73" s="54"/>
      <c r="C73" s="54"/>
      <c r="D73" s="103" t="s">
        <v>1966</v>
      </c>
      <c r="E73" s="105"/>
      <c r="F73" s="105"/>
      <c r="H73" s="54"/>
    </row>
    <row r="74" spans="1:8">
      <c r="A74" s="54" t="s">
        <v>1384</v>
      </c>
      <c r="B74" s="54"/>
      <c r="C74" s="54"/>
      <c r="D74" s="103" t="s">
        <v>1967</v>
      </c>
      <c r="E74" s="105"/>
      <c r="F74" s="105"/>
      <c r="H74" s="54"/>
    </row>
    <row r="75" spans="1:8">
      <c r="A75" s="54" t="s">
        <v>620</v>
      </c>
      <c r="B75" s="54"/>
      <c r="C75" s="54"/>
      <c r="D75" s="103" t="s">
        <v>1968</v>
      </c>
      <c r="E75" s="105">
        <v>317445</v>
      </c>
      <c r="F75" s="105">
        <v>172730</v>
      </c>
      <c r="G75" s="50" t="s">
        <v>1906</v>
      </c>
      <c r="H75" s="54"/>
    </row>
    <row r="76" spans="1:8">
      <c r="A76" s="54" t="s">
        <v>1385</v>
      </c>
      <c r="B76" s="54"/>
      <c r="C76" s="54"/>
      <c r="D76" s="103" t="s">
        <v>1969</v>
      </c>
      <c r="E76" s="105"/>
      <c r="F76" s="105"/>
      <c r="H76" s="54"/>
    </row>
    <row r="77" spans="1:8">
      <c r="A77" s="54" t="s">
        <v>1386</v>
      </c>
      <c r="B77" s="54"/>
      <c r="C77" s="54"/>
      <c r="D77" s="103" t="s">
        <v>1970</v>
      </c>
      <c r="E77" s="105"/>
      <c r="F77" s="105"/>
      <c r="G77" s="50" t="s">
        <v>1906</v>
      </c>
      <c r="H77" s="54"/>
    </row>
    <row r="78" spans="1:8">
      <c r="A78" s="54" t="s">
        <v>630</v>
      </c>
      <c r="B78" s="54"/>
      <c r="C78" s="54"/>
      <c r="D78" s="103" t="s">
        <v>1971</v>
      </c>
      <c r="E78" s="105"/>
      <c r="F78" s="105"/>
      <c r="G78" s="50" t="s">
        <v>1906</v>
      </c>
      <c r="H78" s="54"/>
    </row>
    <row r="79" spans="1:8">
      <c r="A79" s="54" t="s">
        <v>1387</v>
      </c>
      <c r="B79" s="54"/>
      <c r="C79" s="54"/>
      <c r="D79" s="104" t="s">
        <v>1972</v>
      </c>
      <c r="E79" s="106">
        <f>1*E70+1*E71+1*E72+1*E73+1*E74+1*E75+1*E76+1*E77+1*E78</f>
        <v>317445</v>
      </c>
      <c r="F79" s="106">
        <f>1*F70+1*F71+1*F72+1*F73+1*F74+1*F75+1*F76+1*F77+1*F78</f>
        <v>172730</v>
      </c>
      <c r="H79" s="54"/>
    </row>
    <row r="80" spans="1:8">
      <c r="A80" s="54" t="s">
        <v>1388</v>
      </c>
      <c r="B80" s="54"/>
      <c r="C80" s="54"/>
      <c r="D80" s="98" t="s">
        <v>1973</v>
      </c>
      <c r="E80" s="106">
        <f>1*E68+1*E79</f>
        <v>317445</v>
      </c>
      <c r="F80" s="106">
        <f>1*F68+1*F79</f>
        <v>172730</v>
      </c>
      <c r="H80" s="54"/>
    </row>
    <row r="81" spans="1:8" ht="15.75" thickBot="1">
      <c r="A81" s="54" t="s">
        <v>1389</v>
      </c>
      <c r="B81" s="54"/>
      <c r="C81" s="54"/>
      <c r="D81" s="99" t="s">
        <v>1974</v>
      </c>
      <c r="E81" s="107">
        <f>1*E57+1*E80</f>
        <v>2261698</v>
      </c>
      <c r="F81" s="107">
        <f>1*F57+1*F80</f>
        <v>2085803</v>
      </c>
      <c r="H81" s="54"/>
    </row>
    <row r="82" spans="1:8" ht="15.75" hidden="1" thickTop="1">
      <c r="A82" s="54"/>
      <c r="B82" s="54"/>
      <c r="C82" s="54" t="s">
        <v>440</v>
      </c>
      <c r="D82" s="22"/>
      <c r="E82" s="22"/>
      <c r="F82" s="22"/>
      <c r="G82" s="22"/>
      <c r="H82" s="54"/>
    </row>
    <row r="83" spans="1:8" ht="15.75" hidden="1" thickTop="1">
      <c r="A83" s="54"/>
      <c r="B83" s="54"/>
      <c r="C83" s="54" t="s">
        <v>447</v>
      </c>
      <c r="D83" s="54"/>
      <c r="E83" s="54"/>
      <c r="F83" s="54"/>
      <c r="G83" s="54"/>
      <c r="H83" s="54" t="s">
        <v>448</v>
      </c>
    </row>
    <row r="84" spans="1:8" ht="15.75" thickTop="1">
      <c r="A84" s="22"/>
      <c r="B84" s="22"/>
      <c r="C84" s="22"/>
      <c r="D84" s="22"/>
      <c r="E84" s="22"/>
      <c r="F84" s="22"/>
      <c r="G84" s="22"/>
    </row>
  </sheetData>
  <sheetProtection algorithmName="SHA-512" hashValue="410m42YXDaW+AriRPtQ/bJFczc8Et8VdkUKJJPZg7fo70xLLhjsWQLdGzCnN5PqlhsP7uljBz5VbP8IF4JKbIw==" saltValue="wiJviytHXFDyW+d0oxZH0w==" spinCount="100000" sheet="1" objects="1" scenarios="1" formatColumns="0" formatRows="0"/>
  <dataValidations count="1">
    <dataValidation type="custom" allowBlank="1" showInputMessage="1" showErrorMessage="1" error="Please enter a numeric value upto 2 decimal places only" sqref="E70:F81 E60:F68 E43:F57 E31:F40 E17:F29">
      <formula1>AND(ISNUMBER(E17),IF(ISERR(FIND(".",E17)),TRUE,IF(LEN(E17)-FIND(".",E17)&lt;=2,TRUE,FALSE)))</formula1>
    </dataValidation>
  </dataValidations>
  <hyperlinks>
    <hyperlink ref="G17" tooltip="اظهار تفاصيل البند" display="اظهار تفاصيل البند"/>
    <hyperlink ref="G18" tooltip="اظهار تفاصيل البند" display="اظهار تفاصيل البند"/>
    <hyperlink ref="G19" tooltip="اظهار تفاصيل البند" display="اظهار تفاصيل البند"/>
    <hyperlink ref="G21"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4" tooltip="اظهار تفاصيل البند" display="اظهار تفاصيل البند"/>
    <hyperlink ref="G28" tooltip="اظهار تفاصيل البند" display="اظهار تفاصيل البند"/>
    <hyperlink ref="G31" tooltip="اظهار تفاصيل البند" display="اظهار تفاصيل البند"/>
    <hyperlink ref="G33" tooltip="اظهار تفاصيل البند" display="اظهار تفاصيل البند"/>
    <hyperlink ref="G34" tooltip="اظهار تفاصيل البند" display="اظهار تفاصيل البند"/>
    <hyperlink ref="G36" tooltip="اظهار تفاصيل البند" display="اظهار تفاصيل البند"/>
    <hyperlink ref="G37" tooltip="اظهار تفاصيل البند" display="اظهار تفاصيل البند"/>
    <hyperlink ref="G45" tooltip="اظهار تفاصيل البند" display="اظهار تفاصيل البند"/>
    <hyperlink ref="G54" tooltip="اظهار تفاصيل البند" display="اظهار تفاصيل البند"/>
    <hyperlink ref="G60" tooltip="اظهار تفاصيل البند" display="اظهار تفاصيل البند"/>
    <hyperlink ref="G61" tooltip="اظهار تفاصيل البند" display="اظهار تفاصيل البند"/>
    <hyperlink ref="G66" tooltip="اظهار تفاصيل البند" display="اظهار تفاصيل البند"/>
    <hyperlink ref="G70" tooltip="اظهار تفاصيل البند" display="اظهار تفاصيل البند"/>
    <hyperlink ref="G71" tooltip="اظهار تفاصيل البند" display="اظهار تفاصيل البند"/>
    <hyperlink ref="G72" tooltip="اظهار تفاصيل البند" display="اظهار تفاصيل البند"/>
    <hyperlink ref="G75" tooltip="اظهار تفاصيل البند" display="اظهار تفاصيل البند"/>
    <hyperlink ref="G77" tooltip="اظهار تفاصيل البند" display="اظهار تفاصيل البند"/>
    <hyperlink ref="G78"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948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9480" r:id="rId3" name="LegendBtn"/>
      </mc:Fallback>
    </mc:AlternateContent>
    <mc:AlternateContent xmlns:mc="http://schemas.openxmlformats.org/markup-compatibility/2006">
      <mc:Choice Requires="x14">
        <control shapeId="1947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9479" r:id="rId5" name="HelpBtn"/>
      </mc:Fallback>
    </mc:AlternateContent>
    <mc:AlternateContent xmlns:mc="http://schemas.openxmlformats.org/markup-compatibility/2006">
      <mc:Choice Requires="x14">
        <control shapeId="1947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9478" r:id="rId7" name="ToolboxBtn"/>
      </mc:Fallback>
    </mc:AlternateContent>
    <mc:AlternateContent xmlns:mc="http://schemas.openxmlformats.org/markup-compatibility/2006">
      <mc:Choice Requires="x14">
        <control shapeId="1947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9477" r:id="rId9"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DZ40"/>
  <sheetViews>
    <sheetView showGridLines="0" rightToLeft="1" topLeftCell="C1" workbookViewId="0">
      <pane ySplit="2" topLeftCell="A9" activePane="bottomLeft" state="frozen"/>
      <selection pane="bottomLeft" activeCell="E27" sqref="E27"/>
    </sheetView>
  </sheetViews>
  <sheetFormatPr defaultRowHeight="15"/>
  <cols>
    <col min="1" max="2" width="0" hidden="1" customWidth="1"/>
    <col min="3" max="3" width="3.7109375" customWidth="1"/>
    <col min="4" max="4" width="50.7109375" customWidth="1"/>
    <col min="5" max="8" width="22.7109375" customWidth="1"/>
    <col min="9" max="9" width="25.7109375" customWidth="1"/>
  </cols>
  <sheetData>
    <row r="1" spans="1:130" ht="80.099999999999994" customHeight="1">
      <c r="A1" s="33" t="s">
        <v>1390</v>
      </c>
      <c r="B1" s="22"/>
      <c r="C1" s="22"/>
      <c r="D1" s="22"/>
      <c r="E1" s="22"/>
      <c r="F1" s="22"/>
      <c r="G1" s="22"/>
    </row>
    <row r="2" spans="1:130" ht="24.95" customHeight="1">
      <c r="A2" s="47"/>
      <c r="B2" s="47"/>
      <c r="C2" s="47"/>
      <c r="D2" s="49" t="s">
        <v>1841</v>
      </c>
      <c r="E2" s="47"/>
      <c r="F2" s="47"/>
      <c r="G2" s="47"/>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row>
    <row r="4" spans="1:130" hidden="1">
      <c r="A4" s="22"/>
      <c r="B4" s="22"/>
      <c r="C4" s="22"/>
      <c r="D4" s="22"/>
      <c r="E4" s="22"/>
      <c r="F4" s="22"/>
      <c r="G4" s="22"/>
    </row>
    <row r="5" spans="1:130" ht="24.95" customHeight="1">
      <c r="A5" s="54"/>
      <c r="B5" s="54"/>
      <c r="C5" s="33" t="s">
        <v>1740</v>
      </c>
      <c r="D5" s="54"/>
      <c r="E5" s="54"/>
      <c r="F5" s="54"/>
      <c r="G5" s="54"/>
      <c r="H5" s="54"/>
      <c r="I5" s="54"/>
      <c r="J5" s="54"/>
    </row>
    <row r="6" spans="1:130" hidden="1">
      <c r="A6" s="54"/>
      <c r="B6" s="54"/>
      <c r="C6" s="54"/>
      <c r="D6" s="54"/>
      <c r="E6" s="54"/>
      <c r="F6" s="54"/>
      <c r="G6" s="54"/>
      <c r="H6" s="54"/>
      <c r="I6" s="54"/>
      <c r="J6" s="54"/>
    </row>
    <row r="7" spans="1:130" hidden="1">
      <c r="A7" s="54"/>
      <c r="B7" s="54"/>
      <c r="C7" s="54"/>
      <c r="D7" s="54"/>
      <c r="E7" s="54"/>
      <c r="F7" s="54"/>
      <c r="G7" s="54"/>
      <c r="H7" s="54"/>
      <c r="I7" s="54"/>
      <c r="J7" s="54"/>
    </row>
    <row r="8" spans="1:130" hidden="1">
      <c r="A8" s="54"/>
      <c r="B8" s="54"/>
      <c r="C8" s="54" t="s">
        <v>438</v>
      </c>
      <c r="D8" s="54" t="s">
        <v>442</v>
      </c>
      <c r="E8" s="54"/>
      <c r="F8" s="54"/>
      <c r="G8" s="54"/>
      <c r="H8" s="54"/>
      <c r="I8" s="54" t="s">
        <v>440</v>
      </c>
      <c r="J8" s="54" t="s">
        <v>441</v>
      </c>
    </row>
    <row r="9" spans="1:130" ht="25.5">
      <c r="A9" s="54"/>
      <c r="B9" s="54"/>
      <c r="C9" s="54" t="s">
        <v>443</v>
      </c>
      <c r="D9" s="56"/>
      <c r="E9" s="57" t="str">
        <f>TEXT(DATE(MID(E11,7,4),MID(E11,4,2),MID(E11,1,2)),"dd/MM/yyyy")&amp;" - "&amp;TEXT(DATE(MID(E12,7,4),MID(E12,4,2),MID(E12,1,2)),"dd/MM/yyyy")</f>
        <v>01/04/2022 - 30/06/2022</v>
      </c>
      <c r="F9" s="57" t="str">
        <f>TEXT(DATE(MID(F11,7,4),MID(F11,4,2),MID(F11,1,2)),"dd/MM/yyyy")&amp;" - "&amp;TEXT(DATE(MID(F12,7,4),MID(F12,4,2),MID(F12,1,2)),"dd/MM/yyyy")</f>
        <v>01/04/2021 - 30/06/2021</v>
      </c>
      <c r="G9" s="57" t="str">
        <f>TEXT(DATE(MID(G11,7,4),MID(G11,4,2),MID(G11,1,2)),"dd/MM/yyyy")&amp;" - "&amp;TEXT(DATE(MID(G12,7,4),MID(G12,4,2),MID(G12,1,2)),"dd/MM/yyyy")</f>
        <v>01/01/2022 - 30/06/2022</v>
      </c>
      <c r="H9" s="57" t="str">
        <f>TEXT(DATE(MID(H11,7,4),MID(H11,4,2),MID(H11,1,2)),"dd/MM/yyyy")&amp;" - "&amp;TEXT(DATE(MID(H12,7,4),MID(H12,4,2),MID(H12,1,2)),"dd/MM/yyyy")</f>
        <v>01/01/2021 - 30/06/2021</v>
      </c>
      <c r="I9" s="22"/>
      <c r="J9" s="54"/>
    </row>
    <row r="10" spans="1:130" ht="20.100000000000001" customHeight="1">
      <c r="A10" s="54"/>
      <c r="B10" s="54"/>
      <c r="C10" s="54" t="s">
        <v>444</v>
      </c>
      <c r="D10" s="56"/>
      <c r="E10" s="55" t="str">
        <f>StartUp!$E$8</f>
        <v>JOD</v>
      </c>
      <c r="F10" s="55" t="str">
        <f>StartUp!$E$8</f>
        <v>JOD</v>
      </c>
      <c r="G10" s="55" t="str">
        <f>StartUp!$E$8</f>
        <v>JOD</v>
      </c>
      <c r="H10" s="55" t="str">
        <f>StartUp!$E$8</f>
        <v>JOD</v>
      </c>
      <c r="I10" s="22"/>
      <c r="J10" s="54"/>
    </row>
    <row r="11" spans="1:130" ht="20.100000000000001" hidden="1" customHeight="1">
      <c r="A11" s="54"/>
      <c r="B11" s="54"/>
      <c r="C11" s="54" t="s">
        <v>445</v>
      </c>
      <c r="D11" s="97"/>
      <c r="E11" s="58" t="s">
        <v>1793</v>
      </c>
      <c r="F11" s="58" t="s">
        <v>1835</v>
      </c>
      <c r="G11" s="58" t="s">
        <v>1834</v>
      </c>
      <c r="H11" s="58" t="s">
        <v>1860</v>
      </c>
      <c r="I11" s="22"/>
      <c r="J11" s="54"/>
    </row>
    <row r="12" spans="1:130" ht="20.100000000000001" hidden="1" customHeight="1">
      <c r="A12" s="54"/>
      <c r="B12" s="54"/>
      <c r="C12" s="54" t="s">
        <v>446</v>
      </c>
      <c r="D12" s="97"/>
      <c r="E12" s="58" t="s">
        <v>1795</v>
      </c>
      <c r="F12" s="58" t="s">
        <v>1836</v>
      </c>
      <c r="G12" s="58" t="s">
        <v>1795</v>
      </c>
      <c r="H12" s="58" t="s">
        <v>1836</v>
      </c>
      <c r="I12" s="22"/>
      <c r="J12" s="54"/>
    </row>
    <row r="13" spans="1:130">
      <c r="A13" s="54"/>
      <c r="B13" s="54"/>
      <c r="C13" s="54" t="s">
        <v>440</v>
      </c>
      <c r="D13" s="56"/>
      <c r="E13" s="22"/>
      <c r="F13" s="22"/>
      <c r="G13" s="22"/>
      <c r="H13" s="22"/>
      <c r="I13" s="22"/>
      <c r="J13" s="54"/>
    </row>
    <row r="14" spans="1:130">
      <c r="A14" s="54" t="s">
        <v>1391</v>
      </c>
      <c r="B14" s="54"/>
      <c r="C14" s="54"/>
      <c r="D14" s="84" t="s">
        <v>1975</v>
      </c>
      <c r="E14" s="84"/>
      <c r="F14" s="84"/>
      <c r="G14" s="84"/>
      <c r="H14" s="84"/>
      <c r="J14" s="54"/>
    </row>
    <row r="15" spans="1:130">
      <c r="A15" s="54" t="s">
        <v>1392</v>
      </c>
      <c r="B15" s="54"/>
      <c r="C15" s="54"/>
      <c r="D15" s="85" t="s">
        <v>1976</v>
      </c>
      <c r="E15" s="84"/>
      <c r="F15" s="84"/>
      <c r="G15" s="84"/>
      <c r="H15" s="84"/>
      <c r="J15" s="54"/>
    </row>
    <row r="16" spans="1:130">
      <c r="A16" s="54" t="s">
        <v>1393</v>
      </c>
      <c r="B16" s="54"/>
      <c r="C16" s="54"/>
      <c r="D16" s="86" t="s">
        <v>1977</v>
      </c>
      <c r="E16" s="105">
        <v>0</v>
      </c>
      <c r="F16" s="105">
        <v>0</v>
      </c>
      <c r="G16" s="105">
        <v>171438</v>
      </c>
      <c r="H16" s="105">
        <v>212335</v>
      </c>
      <c r="I16" s="50" t="s">
        <v>1906</v>
      </c>
      <c r="J16" s="54"/>
    </row>
    <row r="17" spans="1:10">
      <c r="A17" s="54" t="s">
        <v>1394</v>
      </c>
      <c r="B17" s="54"/>
      <c r="C17" s="54"/>
      <c r="D17" s="86" t="s">
        <v>1978</v>
      </c>
      <c r="E17" s="105"/>
      <c r="F17" s="105"/>
      <c r="G17" s="105"/>
      <c r="H17" s="105"/>
      <c r="I17" s="50" t="s">
        <v>1906</v>
      </c>
      <c r="J17" s="54"/>
    </row>
    <row r="18" spans="1:10" ht="25.5">
      <c r="A18" s="54" t="s">
        <v>1395</v>
      </c>
      <c r="B18" s="54"/>
      <c r="C18" s="54"/>
      <c r="D18" s="86" t="s">
        <v>1979</v>
      </c>
      <c r="E18" s="105"/>
      <c r="F18" s="105"/>
      <c r="G18" s="105"/>
      <c r="H18" s="105"/>
      <c r="J18" s="54"/>
    </row>
    <row r="19" spans="1:10" ht="25.5">
      <c r="A19" s="54" t="s">
        <v>1396</v>
      </c>
      <c r="B19" s="54"/>
      <c r="C19" s="54"/>
      <c r="D19" s="86" t="s">
        <v>1980</v>
      </c>
      <c r="E19" s="105"/>
      <c r="F19" s="105"/>
      <c r="G19" s="105"/>
      <c r="H19" s="105"/>
      <c r="J19" s="54"/>
    </row>
    <row r="20" spans="1:10">
      <c r="A20" s="54" t="s">
        <v>1397</v>
      </c>
      <c r="B20" s="54"/>
      <c r="C20" s="54"/>
      <c r="D20" s="86" t="s">
        <v>1981</v>
      </c>
      <c r="E20" s="105"/>
      <c r="F20" s="105"/>
      <c r="G20" s="105"/>
      <c r="H20" s="105"/>
      <c r="J20" s="54"/>
    </row>
    <row r="21" spans="1:10">
      <c r="A21" s="54" t="s">
        <v>1398</v>
      </c>
      <c r="B21" s="54"/>
      <c r="C21" s="54"/>
      <c r="D21" s="86" t="s">
        <v>1982</v>
      </c>
      <c r="E21" s="105"/>
      <c r="F21" s="105"/>
      <c r="G21" s="105"/>
      <c r="H21" s="105"/>
      <c r="I21" s="50" t="s">
        <v>1906</v>
      </c>
      <c r="J21" s="54"/>
    </row>
    <row r="22" spans="1:10">
      <c r="A22" s="54" t="s">
        <v>1399</v>
      </c>
      <c r="B22" s="54"/>
      <c r="C22" s="54"/>
      <c r="D22" s="86" t="s">
        <v>1983</v>
      </c>
      <c r="E22" s="105"/>
      <c r="F22" s="105"/>
      <c r="G22" s="105"/>
      <c r="H22" s="105"/>
      <c r="J22" s="54"/>
    </row>
    <row r="23" spans="1:10">
      <c r="A23" s="54" t="s">
        <v>1400</v>
      </c>
      <c r="B23" s="54"/>
      <c r="C23" s="54"/>
      <c r="D23" s="86" t="s">
        <v>1984</v>
      </c>
      <c r="E23" s="105">
        <v>0</v>
      </c>
      <c r="F23" s="105">
        <v>0</v>
      </c>
      <c r="G23" s="105">
        <v>6723</v>
      </c>
      <c r="H23" s="105">
        <v>13179</v>
      </c>
      <c r="I23" s="50" t="s">
        <v>1906</v>
      </c>
      <c r="J23" s="54"/>
    </row>
    <row r="24" spans="1:10">
      <c r="A24" s="54" t="s">
        <v>1401</v>
      </c>
      <c r="B24" s="54"/>
      <c r="C24" s="54"/>
      <c r="D24" s="99" t="s">
        <v>1985</v>
      </c>
      <c r="E24" s="106">
        <f>1*E16+1*E17+1*E18+1*E19+1*E20+1*E21+1*E22+1*E23</f>
        <v>0</v>
      </c>
      <c r="F24" s="106">
        <f>1*F16+1*F17+1*F18+1*F19+1*F20+1*F21+1*F22+1*F23</f>
        <v>0</v>
      </c>
      <c r="G24" s="106">
        <f>1*G16+1*G17+1*G18+1*G19+1*G20+1*G21+1*G22+1*G23</f>
        <v>178161</v>
      </c>
      <c r="H24" s="106">
        <f>1*H16+1*H17+1*H18+1*H19+1*H20+1*H21+1*H22+1*H23</f>
        <v>225514</v>
      </c>
      <c r="J24" s="54"/>
    </row>
    <row r="25" spans="1:10">
      <c r="A25" s="54" t="s">
        <v>1402</v>
      </c>
      <c r="B25" s="54"/>
      <c r="C25" s="54"/>
      <c r="D25" s="85" t="s">
        <v>1986</v>
      </c>
      <c r="E25" s="84"/>
      <c r="F25" s="84"/>
      <c r="G25" s="84"/>
      <c r="H25" s="84"/>
      <c r="J25" s="54"/>
    </row>
    <row r="26" spans="1:10">
      <c r="A26" s="54" t="s">
        <v>1403</v>
      </c>
      <c r="B26" s="54"/>
      <c r="C26" s="54"/>
      <c r="D26" s="86" t="s">
        <v>1987</v>
      </c>
      <c r="E26" s="105">
        <v>0</v>
      </c>
      <c r="F26" s="105">
        <v>0</v>
      </c>
      <c r="G26" s="105">
        <v>3643</v>
      </c>
      <c r="H26" s="105">
        <v>591</v>
      </c>
      <c r="J26" s="54"/>
    </row>
    <row r="27" spans="1:10">
      <c r="A27" s="54" t="s">
        <v>1404</v>
      </c>
      <c r="B27" s="54"/>
      <c r="C27" s="54"/>
      <c r="D27" s="86" t="s">
        <v>1988</v>
      </c>
      <c r="E27" s="105">
        <v>0</v>
      </c>
      <c r="F27" s="105">
        <v>0</v>
      </c>
      <c r="G27" s="105">
        <v>138059</v>
      </c>
      <c r="H27" s="105">
        <v>123176</v>
      </c>
      <c r="I27" s="50" t="s">
        <v>1906</v>
      </c>
      <c r="J27" s="54"/>
    </row>
    <row r="28" spans="1:10">
      <c r="A28" s="54" t="s">
        <v>1405</v>
      </c>
      <c r="B28" s="54"/>
      <c r="C28" s="54"/>
      <c r="D28" s="86" t="s">
        <v>1989</v>
      </c>
      <c r="E28" s="105"/>
      <c r="F28" s="105"/>
      <c r="G28" s="105"/>
      <c r="H28" s="105"/>
      <c r="I28" s="50" t="s">
        <v>1906</v>
      </c>
      <c r="J28" s="54"/>
    </row>
    <row r="29" spans="1:10">
      <c r="A29" s="54" t="s">
        <v>1406</v>
      </c>
      <c r="B29" s="54"/>
      <c r="C29" s="54"/>
      <c r="D29" s="86" t="s">
        <v>1990</v>
      </c>
      <c r="E29" s="105">
        <v>0</v>
      </c>
      <c r="F29" s="105">
        <v>0</v>
      </c>
      <c r="G29" s="105">
        <v>5279</v>
      </c>
      <c r="H29" s="105">
        <v>8195</v>
      </c>
      <c r="I29" s="50" t="s">
        <v>1906</v>
      </c>
      <c r="J29" s="54"/>
    </row>
    <row r="30" spans="1:10">
      <c r="A30" s="54" t="s">
        <v>1407</v>
      </c>
      <c r="B30" s="54"/>
      <c r="C30" s="54"/>
      <c r="D30" s="99" t="s">
        <v>1991</v>
      </c>
      <c r="E30" s="106">
        <f>1*E26+1*E27+1*E28+1*E29</f>
        <v>0</v>
      </c>
      <c r="F30" s="106">
        <f>1*F26+1*F27+1*F28+1*F29</f>
        <v>0</v>
      </c>
      <c r="G30" s="106">
        <f>1*G26+1*G27+1*G28+1*G29</f>
        <v>146981</v>
      </c>
      <c r="H30" s="106">
        <f>1*H26+1*H27+1*H28+1*H29</f>
        <v>131962</v>
      </c>
      <c r="J30" s="54"/>
    </row>
    <row r="31" spans="1:10">
      <c r="A31" s="54" t="s">
        <v>1408</v>
      </c>
      <c r="B31" s="54"/>
      <c r="C31" s="54"/>
      <c r="D31" s="115" t="s">
        <v>1992</v>
      </c>
      <c r="E31" s="106">
        <f>1*E24+-1*E30</f>
        <v>0</v>
      </c>
      <c r="F31" s="106">
        <f>1*F24+-1*F30</f>
        <v>0</v>
      </c>
      <c r="G31" s="106">
        <f>1*G24+-1*G30</f>
        <v>31180</v>
      </c>
      <c r="H31" s="106">
        <f>1*H24+-1*H30</f>
        <v>93552</v>
      </c>
      <c r="J31" s="54"/>
    </row>
    <row r="32" spans="1:10">
      <c r="A32" s="54" t="s">
        <v>1409</v>
      </c>
      <c r="B32" s="54"/>
      <c r="C32" s="54"/>
      <c r="D32" s="116" t="s">
        <v>1993</v>
      </c>
      <c r="E32" s="105">
        <v>0</v>
      </c>
      <c r="F32" s="105">
        <v>0</v>
      </c>
      <c r="G32" s="105">
        <v>0</v>
      </c>
      <c r="H32" s="105">
        <v>0</v>
      </c>
      <c r="I32" s="50" t="s">
        <v>1906</v>
      </c>
      <c r="J32" s="54"/>
    </row>
    <row r="33" spans="1:10">
      <c r="A33" s="54" t="s">
        <v>1410</v>
      </c>
      <c r="B33" s="54"/>
      <c r="C33" s="54"/>
      <c r="D33" s="115" t="s">
        <v>1994</v>
      </c>
      <c r="E33" s="106">
        <f>1*E31+-1*E32</f>
        <v>0</v>
      </c>
      <c r="F33" s="106">
        <f>1*F31+-1*F32</f>
        <v>0</v>
      </c>
      <c r="G33" s="106">
        <f>1*G31+-1*G32</f>
        <v>31180</v>
      </c>
      <c r="H33" s="106">
        <f>1*H31+-1*H32</f>
        <v>93552</v>
      </c>
      <c r="J33" s="54"/>
    </row>
    <row r="34" spans="1:10">
      <c r="A34" s="54" t="s">
        <v>1411</v>
      </c>
      <c r="B34" s="54"/>
      <c r="C34" s="54"/>
      <c r="D34" s="116" t="s">
        <v>1995</v>
      </c>
      <c r="E34" s="105">
        <v>0</v>
      </c>
      <c r="F34" s="105">
        <v>0</v>
      </c>
      <c r="G34" s="105">
        <v>0</v>
      </c>
      <c r="H34" s="105">
        <v>0</v>
      </c>
      <c r="J34" s="54"/>
    </row>
    <row r="35" spans="1:10">
      <c r="A35" s="54" t="s">
        <v>727</v>
      </c>
      <c r="B35" s="54"/>
      <c r="C35" s="54"/>
      <c r="D35" s="115" t="s">
        <v>1996</v>
      </c>
      <c r="E35" s="119">
        <f>1*E33+1*E34</f>
        <v>0</v>
      </c>
      <c r="F35" s="119">
        <f>1*F33+1*F34</f>
        <v>0</v>
      </c>
      <c r="G35" s="119">
        <f>1*G33+1*G34</f>
        <v>31180</v>
      </c>
      <c r="H35" s="119">
        <f>1*H33+1*H34</f>
        <v>93552</v>
      </c>
      <c r="J35" s="54"/>
    </row>
    <row r="36" spans="1:10" ht="15.75" hidden="1" thickTop="1">
      <c r="A36" s="54" t="s">
        <v>1412</v>
      </c>
      <c r="B36" s="54"/>
      <c r="C36" s="54"/>
      <c r="D36" s="117" t="s">
        <v>1997</v>
      </c>
      <c r="E36" s="120"/>
      <c r="F36" s="120"/>
      <c r="G36" s="120"/>
      <c r="H36" s="121"/>
      <c r="J36" s="54"/>
    </row>
    <row r="37" spans="1:10" hidden="1">
      <c r="A37" s="54" t="s">
        <v>1413</v>
      </c>
      <c r="B37" s="54"/>
      <c r="C37" s="54"/>
      <c r="D37" s="118" t="s">
        <v>1998</v>
      </c>
      <c r="E37" s="122"/>
      <c r="F37" s="122"/>
      <c r="G37" s="122"/>
      <c r="H37" s="123"/>
      <c r="J37" s="54"/>
    </row>
    <row r="38" spans="1:10" hidden="1">
      <c r="A38" s="54" t="s">
        <v>1414</v>
      </c>
      <c r="B38" s="54"/>
      <c r="C38" s="54"/>
      <c r="D38" s="118" t="s">
        <v>1999</v>
      </c>
      <c r="E38" s="124"/>
      <c r="F38" s="124"/>
      <c r="G38" s="124"/>
      <c r="H38" s="125"/>
      <c r="J38" s="54"/>
    </row>
    <row r="39" spans="1:10" hidden="1">
      <c r="A39" s="54"/>
      <c r="B39" s="54"/>
      <c r="C39" s="54" t="s">
        <v>440</v>
      </c>
      <c r="D39" s="22"/>
      <c r="E39" s="22"/>
      <c r="F39" s="22"/>
      <c r="G39" s="22"/>
      <c r="H39" s="22"/>
      <c r="I39" s="22"/>
      <c r="J39" s="54"/>
    </row>
    <row r="40" spans="1:10" hidden="1">
      <c r="A40" s="54"/>
      <c r="B40" s="54"/>
      <c r="C40" s="54" t="s">
        <v>447</v>
      </c>
      <c r="D40" s="54"/>
      <c r="E40" s="54"/>
      <c r="F40" s="54"/>
      <c r="G40" s="54"/>
      <c r="H40" s="54"/>
      <c r="I40" s="54"/>
      <c r="J40" s="54" t="s">
        <v>448</v>
      </c>
    </row>
  </sheetData>
  <sheetProtection algorithmName="SHA-512" hashValue="QuB1q7wPsXzt4EnzfmZqV7dNwigicP+ZVPFHKxPRN0quk/DjPTqV/l5kQoUjQ7F+YVZcsD/ak42eNcY2tY0Y6g==" saltValue="lOkK/JCWONAImYUdmG9DDQ==" spinCount="100000" sheet="1" objects="1" scenarios="1" formatColumns="0" formatRows="0"/>
  <dataValidations count="1">
    <dataValidation type="custom" allowBlank="1" showInputMessage="1" showErrorMessage="1" error="Please enter a numeric value upto 2 decimal places only" sqref="E37:H38 E26:H35 E16:H24">
      <formula1>AND(ISNUMBER(E16),IF(ISERR(FIND(".",E16)),TRUE,IF(LEN(E16)-FIND(".",E16)&lt;=2,TRUE,FALSE)))</formula1>
    </dataValidation>
  </dataValidations>
  <hyperlinks>
    <hyperlink ref="I16" tooltip="اظهار تفاصيل البند" display="اظهار تفاصيل البند"/>
    <hyperlink ref="I17" tooltip="اظهار تفاصيل البند" display="اظهار تفاصيل البند"/>
    <hyperlink ref="I21" tooltip="اظهار تفاصيل البند" display="اظهار تفاصيل البند"/>
    <hyperlink ref="I23" tooltip="اظهار تفاصيل البند" display="اظهار تفاصيل البند"/>
    <hyperlink ref="I27" tooltip="اظهار تفاصيل البند" display="اظهار تفاصيل البند"/>
    <hyperlink ref="I28" tooltip="اظهار تفاصيل البند" display="اظهار تفاصيل البند"/>
    <hyperlink ref="I29" tooltip="اظهار تفاصيل البند" display="اظهار تفاصيل البند"/>
    <hyperlink ref="I32"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051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0516" r:id="rId3" name="LegendBtn"/>
      </mc:Fallback>
    </mc:AlternateContent>
    <mc:AlternateContent xmlns:mc="http://schemas.openxmlformats.org/markup-compatibility/2006">
      <mc:Choice Requires="x14">
        <control shapeId="2051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0515" r:id="rId5" name="HelpBtn"/>
      </mc:Fallback>
    </mc:AlternateContent>
    <mc:AlternateContent xmlns:mc="http://schemas.openxmlformats.org/markup-compatibility/2006">
      <mc:Choice Requires="x14">
        <control shapeId="2051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0514" r:id="rId7" name="ToolboxBtn"/>
      </mc:Fallback>
    </mc:AlternateContent>
    <mc:AlternateContent xmlns:mc="http://schemas.openxmlformats.org/markup-compatibility/2006">
      <mc:Choice Requires="x14">
        <control shapeId="2051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0513" r:id="rId9"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Z48"/>
  <sheetViews>
    <sheetView showGridLines="0" rightToLeft="1" workbookViewId="0">
      <pane ySplit="2" topLeftCell="A27" activePane="bottomLeft" state="frozen"/>
      <selection pane="bottomLeft" activeCell="A2" sqref="A2"/>
    </sheetView>
  </sheetViews>
  <sheetFormatPr defaultRowHeight="15"/>
  <cols>
    <col min="1" max="2" width="0" hidden="1" customWidth="1"/>
    <col min="3" max="3" width="3.7109375" customWidth="1"/>
    <col min="4" max="4" width="50.7109375" customWidth="1"/>
    <col min="5" max="8" width="22.7109375" customWidth="1"/>
    <col min="9" max="9" width="20.7109375" customWidth="1"/>
  </cols>
  <sheetData>
    <row r="1" spans="1:130" ht="80.099999999999994" customHeight="1">
      <c r="A1" s="33" t="s">
        <v>1415</v>
      </c>
      <c r="B1" s="22"/>
      <c r="C1" s="22"/>
      <c r="D1" s="22"/>
      <c r="E1" s="22"/>
      <c r="F1" s="22"/>
      <c r="G1" s="22"/>
    </row>
    <row r="2" spans="1:130" ht="24.95" customHeight="1">
      <c r="A2" s="47"/>
      <c r="B2" s="47"/>
      <c r="C2" s="47"/>
      <c r="D2" s="49" t="s">
        <v>1842</v>
      </c>
      <c r="E2" s="47"/>
      <c r="F2" s="47"/>
      <c r="G2" s="47"/>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row>
    <row r="4" spans="1:130" hidden="1">
      <c r="A4" s="22"/>
      <c r="B4" s="22"/>
      <c r="C4" s="22"/>
      <c r="D4" s="22"/>
      <c r="E4" s="22"/>
      <c r="F4" s="22"/>
      <c r="G4" s="22"/>
    </row>
    <row r="5" spans="1:130" ht="24.95" customHeight="1">
      <c r="A5" s="54"/>
      <c r="B5" s="54"/>
      <c r="C5" s="33" t="s">
        <v>1741</v>
      </c>
      <c r="D5" s="54"/>
      <c r="E5" s="54"/>
      <c r="F5" s="54"/>
      <c r="G5" s="54"/>
      <c r="H5" s="54"/>
      <c r="I5" s="54"/>
      <c r="J5" s="54"/>
    </row>
    <row r="6" spans="1:130" hidden="1">
      <c r="A6" s="54"/>
      <c r="B6" s="54"/>
      <c r="C6" s="54"/>
      <c r="D6" s="54"/>
      <c r="E6" s="54"/>
      <c r="F6" s="54"/>
      <c r="G6" s="54"/>
      <c r="H6" s="54"/>
      <c r="I6" s="54"/>
      <c r="J6" s="54"/>
    </row>
    <row r="7" spans="1:130" hidden="1">
      <c r="A7" s="54"/>
      <c r="B7" s="54"/>
      <c r="C7" s="54"/>
      <c r="D7" s="54"/>
      <c r="E7" s="54"/>
      <c r="F7" s="54"/>
      <c r="G7" s="54"/>
      <c r="H7" s="54"/>
      <c r="I7" s="54"/>
      <c r="J7" s="54"/>
    </row>
    <row r="8" spans="1:130" hidden="1">
      <c r="A8" s="54"/>
      <c r="B8" s="54"/>
      <c r="C8" s="54" t="s">
        <v>438</v>
      </c>
      <c r="D8" s="54" t="s">
        <v>442</v>
      </c>
      <c r="E8" s="54"/>
      <c r="F8" s="54"/>
      <c r="G8" s="54"/>
      <c r="H8" s="54"/>
      <c r="I8" s="54" t="s">
        <v>440</v>
      </c>
      <c r="J8" s="54" t="s">
        <v>441</v>
      </c>
    </row>
    <row r="9" spans="1:130" ht="25.5">
      <c r="A9" s="54"/>
      <c r="B9" s="54"/>
      <c r="C9" s="54" t="s">
        <v>443</v>
      </c>
      <c r="D9" s="56"/>
      <c r="E9" s="57" t="str">
        <f>TEXT(DATE(MID(E11,7,4),MID(E11,4,2),MID(E11,1,2)),"dd/MM/yyyy")&amp;" - "&amp;TEXT(DATE(MID(E12,7,4),MID(E12,4,2),MID(E12,1,2)),"dd/MM/yyyy")</f>
        <v>01/04/2022 - 30/06/2022</v>
      </c>
      <c r="F9" s="57" t="str">
        <f>TEXT(DATE(MID(F11,7,4),MID(F11,4,2),MID(F11,1,2)),"dd/MM/yyyy")&amp;" - "&amp;TEXT(DATE(MID(F12,7,4),MID(F12,4,2),MID(F12,1,2)),"dd/MM/yyyy")</f>
        <v>01/04/2021 - 30/06/2021</v>
      </c>
      <c r="G9" s="57" t="str">
        <f>TEXT(DATE(MID(G11,7,4),MID(G11,4,2),MID(G11,1,2)),"dd/MM/yyyy")&amp;" - "&amp;TEXT(DATE(MID(G12,7,4),MID(G12,4,2),MID(G12,1,2)),"dd/MM/yyyy")</f>
        <v>01/01/2022 - 30/06/2022</v>
      </c>
      <c r="H9" s="57" t="str">
        <f>TEXT(DATE(MID(H11,7,4),MID(H11,4,2),MID(H11,1,2)),"dd/MM/yyyy")&amp;" - "&amp;TEXT(DATE(MID(H12,7,4),MID(H12,4,2),MID(H12,1,2)),"dd/MM/yyyy")</f>
        <v>01/01/2021 - 30/06/2021</v>
      </c>
      <c r="I9" s="22"/>
      <c r="J9" s="54"/>
    </row>
    <row r="10" spans="1:130" ht="20.100000000000001" customHeight="1">
      <c r="A10" s="54"/>
      <c r="B10" s="54"/>
      <c r="C10" s="54" t="s">
        <v>444</v>
      </c>
      <c r="D10" s="56"/>
      <c r="E10" s="55" t="str">
        <f>StartUp!$E$8</f>
        <v>JOD</v>
      </c>
      <c r="F10" s="55" t="str">
        <f>StartUp!$E$8</f>
        <v>JOD</v>
      </c>
      <c r="G10" s="55" t="str">
        <f>StartUp!$E$8</f>
        <v>JOD</v>
      </c>
      <c r="H10" s="55" t="str">
        <f>StartUp!$E$8</f>
        <v>JOD</v>
      </c>
      <c r="I10" s="22"/>
      <c r="J10" s="54"/>
    </row>
    <row r="11" spans="1:130" ht="20.100000000000001" hidden="1" customHeight="1">
      <c r="A11" s="54"/>
      <c r="B11" s="54"/>
      <c r="C11" s="54" t="s">
        <v>445</v>
      </c>
      <c r="D11" s="97"/>
      <c r="E11" s="58" t="s">
        <v>1793</v>
      </c>
      <c r="F11" s="58" t="s">
        <v>1835</v>
      </c>
      <c r="G11" s="58" t="s">
        <v>1834</v>
      </c>
      <c r="H11" s="58" t="s">
        <v>1860</v>
      </c>
      <c r="I11" s="22"/>
      <c r="J11" s="54"/>
    </row>
    <row r="12" spans="1:130" ht="20.100000000000001" hidden="1" customHeight="1">
      <c r="A12" s="54"/>
      <c r="B12" s="54"/>
      <c r="C12" s="54" t="s">
        <v>446</v>
      </c>
      <c r="D12" s="97"/>
      <c r="E12" s="58" t="s">
        <v>1795</v>
      </c>
      <c r="F12" s="58" t="s">
        <v>1836</v>
      </c>
      <c r="G12" s="58" t="s">
        <v>1795</v>
      </c>
      <c r="H12" s="58" t="s">
        <v>1836</v>
      </c>
      <c r="I12" s="22"/>
      <c r="J12" s="54"/>
    </row>
    <row r="13" spans="1:130">
      <c r="A13" s="54"/>
      <c r="B13" s="54"/>
      <c r="C13" s="54" t="s">
        <v>440</v>
      </c>
      <c r="D13" s="56"/>
      <c r="E13" s="22"/>
      <c r="F13" s="22"/>
      <c r="G13" s="22"/>
      <c r="H13" s="22"/>
      <c r="I13" s="22"/>
      <c r="J13" s="54"/>
    </row>
    <row r="14" spans="1:130">
      <c r="A14" s="54" t="s">
        <v>1416</v>
      </c>
      <c r="B14" s="54"/>
      <c r="C14" s="54"/>
      <c r="D14" s="84" t="s">
        <v>2000</v>
      </c>
      <c r="E14" s="84"/>
      <c r="F14" s="84"/>
      <c r="G14" s="84"/>
      <c r="H14" s="84"/>
      <c r="I14" s="22"/>
      <c r="J14" s="54"/>
    </row>
    <row r="15" spans="1:130">
      <c r="A15" s="54" t="s">
        <v>727</v>
      </c>
      <c r="B15" s="54"/>
      <c r="C15" s="54"/>
      <c r="D15" s="115" t="s">
        <v>1996</v>
      </c>
      <c r="E15" s="158">
        <f>IncomeStatements!E35</f>
        <v>0</v>
      </c>
      <c r="F15" s="158">
        <f>IncomeStatements!F35</f>
        <v>0</v>
      </c>
      <c r="G15" s="158">
        <f>IncomeStatements!G35</f>
        <v>31180</v>
      </c>
      <c r="H15" s="158">
        <f>IncomeStatements!H35</f>
        <v>93552</v>
      </c>
      <c r="I15" s="22"/>
      <c r="J15" s="54"/>
    </row>
    <row r="16" spans="1:130">
      <c r="A16" s="54" t="s">
        <v>1417</v>
      </c>
      <c r="B16" s="54"/>
      <c r="C16" s="54"/>
      <c r="D16" s="85" t="s">
        <v>2001</v>
      </c>
      <c r="E16" s="84"/>
      <c r="F16" s="84"/>
      <c r="G16" s="84"/>
      <c r="H16" s="84"/>
      <c r="I16" s="22"/>
      <c r="J16" s="54"/>
    </row>
    <row r="17" spans="1:10" ht="25.5">
      <c r="A17" s="54" t="s">
        <v>1418</v>
      </c>
      <c r="B17" s="54"/>
      <c r="C17" s="54"/>
      <c r="D17" s="87" t="s">
        <v>2002</v>
      </c>
      <c r="E17" s="90"/>
      <c r="F17" s="90"/>
      <c r="G17" s="90"/>
      <c r="H17" s="90"/>
      <c r="I17" s="22"/>
      <c r="J17" s="54"/>
    </row>
    <row r="18" spans="1:10" ht="25.5">
      <c r="A18" s="54" t="s">
        <v>1419</v>
      </c>
      <c r="B18" s="54"/>
      <c r="C18" s="54"/>
      <c r="D18" s="88" t="s">
        <v>2003</v>
      </c>
      <c r="E18" s="105"/>
      <c r="F18" s="105"/>
      <c r="G18" s="105"/>
      <c r="H18" s="105"/>
      <c r="I18" s="22"/>
      <c r="J18" s="54"/>
    </row>
    <row r="19" spans="1:10">
      <c r="A19" s="54" t="s">
        <v>1420</v>
      </c>
      <c r="B19" s="54"/>
      <c r="C19" s="54"/>
      <c r="D19" s="88" t="s">
        <v>2004</v>
      </c>
      <c r="E19" s="105"/>
      <c r="F19" s="105"/>
      <c r="G19" s="105"/>
      <c r="H19" s="105"/>
      <c r="I19" s="22"/>
      <c r="J19" s="54"/>
    </row>
    <row r="20" spans="1:10" ht="25.5">
      <c r="A20" s="54" t="s">
        <v>1421</v>
      </c>
      <c r="B20" s="54"/>
      <c r="C20" s="54"/>
      <c r="D20" s="88" t="s">
        <v>2005</v>
      </c>
      <c r="E20" s="105"/>
      <c r="F20" s="105"/>
      <c r="G20" s="105"/>
      <c r="H20" s="105"/>
      <c r="I20" s="22"/>
      <c r="J20" s="54"/>
    </row>
    <row r="21" spans="1:10" ht="25.5">
      <c r="A21" s="54" t="s">
        <v>1422</v>
      </c>
      <c r="B21" s="54"/>
      <c r="C21" s="54"/>
      <c r="D21" s="88" t="s">
        <v>2006</v>
      </c>
      <c r="E21" s="105"/>
      <c r="F21" s="105"/>
      <c r="G21" s="105"/>
      <c r="H21" s="105"/>
      <c r="I21" s="22"/>
      <c r="J21" s="54"/>
    </row>
    <row r="22" spans="1:10" ht="25.5">
      <c r="A22" s="54" t="s">
        <v>1423</v>
      </c>
      <c r="B22" s="54"/>
      <c r="C22" s="54"/>
      <c r="D22" s="88" t="s">
        <v>2007</v>
      </c>
      <c r="E22" s="105"/>
      <c r="F22" s="105"/>
      <c r="G22" s="105"/>
      <c r="H22" s="105"/>
      <c r="I22" s="22"/>
      <c r="J22" s="54"/>
    </row>
    <row r="23" spans="1:10" ht="25.5">
      <c r="A23" s="54" t="s">
        <v>1424</v>
      </c>
      <c r="B23" s="54"/>
      <c r="C23" s="54"/>
      <c r="D23" s="88" t="s">
        <v>2008</v>
      </c>
      <c r="E23" s="105"/>
      <c r="F23" s="105"/>
      <c r="G23" s="105"/>
      <c r="H23" s="105"/>
      <c r="I23" s="22"/>
      <c r="J23" s="54"/>
    </row>
    <row r="24" spans="1:10" ht="25.5">
      <c r="A24" s="54" t="s">
        <v>1425</v>
      </c>
      <c r="B24" s="54"/>
      <c r="C24" s="54"/>
      <c r="D24" s="88" t="s">
        <v>2009</v>
      </c>
      <c r="E24" s="105"/>
      <c r="F24" s="105"/>
      <c r="G24" s="105"/>
      <c r="H24" s="105"/>
      <c r="I24" s="22"/>
      <c r="J24" s="54"/>
    </row>
    <row r="25" spans="1:10" ht="38.25">
      <c r="A25" s="54" t="s">
        <v>1426</v>
      </c>
      <c r="B25" s="54"/>
      <c r="C25" s="54"/>
      <c r="D25" s="88" t="s">
        <v>2010</v>
      </c>
      <c r="E25" s="105"/>
      <c r="F25" s="105"/>
      <c r="G25" s="105"/>
      <c r="H25" s="105"/>
      <c r="I25" s="22"/>
      <c r="J25" s="54"/>
    </row>
    <row r="26" spans="1:10" ht="25.5">
      <c r="A26" s="54" t="s">
        <v>1427</v>
      </c>
      <c r="B26" s="54"/>
      <c r="C26" s="54"/>
      <c r="D26" s="98" t="s">
        <v>2011</v>
      </c>
      <c r="E26" s="106">
        <f>1*E18+1*E19+1*E20+1*E21+1*E22+1*E23+1*E24+1*E25</f>
        <v>0</v>
      </c>
      <c r="F26" s="106">
        <f>1*F18+1*F19+1*F20+1*F21+1*F22+1*F23+1*F24+1*F25</f>
        <v>0</v>
      </c>
      <c r="G26" s="106">
        <f>1*G18+1*G19+1*G20+1*G21+1*G22+1*G23+1*G24+1*G25</f>
        <v>0</v>
      </c>
      <c r="H26" s="106">
        <f>1*H18+1*H19+1*H20+1*H21+1*H22+1*H23+1*H24+1*H25</f>
        <v>0</v>
      </c>
      <c r="I26" s="22"/>
      <c r="J26" s="54"/>
    </row>
    <row r="27" spans="1:10" ht="25.5">
      <c r="A27" s="54" t="s">
        <v>1428</v>
      </c>
      <c r="B27" s="54"/>
      <c r="C27" s="54"/>
      <c r="D27" s="87" t="s">
        <v>2012</v>
      </c>
      <c r="E27" s="90"/>
      <c r="F27" s="90"/>
      <c r="G27" s="90"/>
      <c r="H27" s="90"/>
      <c r="I27" s="22"/>
      <c r="J27" s="54"/>
    </row>
    <row r="28" spans="1:10">
      <c r="A28" s="54" t="s">
        <v>1429</v>
      </c>
      <c r="B28" s="54"/>
      <c r="C28" s="54"/>
      <c r="D28" s="102" t="s">
        <v>2013</v>
      </c>
      <c r="E28" s="90"/>
      <c r="F28" s="90"/>
      <c r="G28" s="90"/>
      <c r="H28" s="90"/>
      <c r="I28" s="22"/>
      <c r="J28" s="54"/>
    </row>
    <row r="29" spans="1:10" ht="25.5">
      <c r="A29" s="54" t="s">
        <v>1430</v>
      </c>
      <c r="B29" s="54"/>
      <c r="C29" s="54"/>
      <c r="D29" s="103" t="s">
        <v>2014</v>
      </c>
      <c r="E29" s="105"/>
      <c r="F29" s="105"/>
      <c r="G29" s="105"/>
      <c r="H29" s="105"/>
      <c r="I29" s="22"/>
      <c r="J29" s="54"/>
    </row>
    <row r="30" spans="1:10" ht="25.5">
      <c r="A30" s="54" t="s">
        <v>1431</v>
      </c>
      <c r="B30" s="54"/>
      <c r="C30" s="54"/>
      <c r="D30" s="103" t="s">
        <v>2015</v>
      </c>
      <c r="E30" s="105"/>
      <c r="F30" s="105"/>
      <c r="G30" s="105"/>
      <c r="H30" s="105"/>
      <c r="I30" s="22"/>
      <c r="J30" s="54"/>
    </row>
    <row r="31" spans="1:10" ht="38.25">
      <c r="A31" s="54" t="s">
        <v>1432</v>
      </c>
      <c r="B31" s="54"/>
      <c r="C31" s="54"/>
      <c r="D31" s="103" t="s">
        <v>2016</v>
      </c>
      <c r="E31" s="105"/>
      <c r="F31" s="105"/>
      <c r="G31" s="105"/>
      <c r="H31" s="105"/>
      <c r="I31" s="22"/>
      <c r="J31" s="54"/>
    </row>
    <row r="32" spans="1:10" ht="25.5">
      <c r="A32" s="54" t="s">
        <v>1433</v>
      </c>
      <c r="B32" s="54"/>
      <c r="C32" s="54"/>
      <c r="D32" s="104" t="s">
        <v>2017</v>
      </c>
      <c r="E32" s="106">
        <f>1*E29+-1*E30+-1*E31</f>
        <v>0</v>
      </c>
      <c r="F32" s="106">
        <f>1*F29+-1*F30+-1*F31</f>
        <v>0</v>
      </c>
      <c r="G32" s="106">
        <f>1*G29+-1*G30+-1*G31</f>
        <v>0</v>
      </c>
      <c r="H32" s="106">
        <f>1*H29+-1*H30+-1*H31</f>
        <v>0</v>
      </c>
      <c r="I32" s="22"/>
      <c r="J32" s="54"/>
    </row>
    <row r="33" spans="1:10">
      <c r="A33" s="54" t="s">
        <v>1434</v>
      </c>
      <c r="B33" s="54"/>
      <c r="C33" s="54"/>
      <c r="D33" s="88" t="s">
        <v>2018</v>
      </c>
      <c r="E33" s="105"/>
      <c r="F33" s="105"/>
      <c r="G33" s="105"/>
      <c r="H33" s="105"/>
      <c r="I33" s="22"/>
      <c r="J33" s="54"/>
    </row>
    <row r="34" spans="1:10">
      <c r="A34" s="54" t="s">
        <v>1435</v>
      </c>
      <c r="B34" s="54"/>
      <c r="C34" s="54"/>
      <c r="D34" s="88" t="s">
        <v>2019</v>
      </c>
      <c r="E34" s="105"/>
      <c r="F34" s="105"/>
      <c r="G34" s="105"/>
      <c r="H34" s="105"/>
      <c r="I34" s="22"/>
      <c r="J34" s="54"/>
    </row>
    <row r="35" spans="1:10" ht="25.5">
      <c r="A35" s="54" t="s">
        <v>1436</v>
      </c>
      <c r="B35" s="54"/>
      <c r="C35" s="54"/>
      <c r="D35" s="88" t="s">
        <v>2020</v>
      </c>
      <c r="E35" s="105"/>
      <c r="F35" s="105"/>
      <c r="G35" s="105"/>
      <c r="H35" s="105"/>
      <c r="I35" s="22"/>
      <c r="J35" s="54"/>
    </row>
    <row r="36" spans="1:10">
      <c r="A36" s="54" t="s">
        <v>1437</v>
      </c>
      <c r="B36" s="54"/>
      <c r="C36" s="54"/>
      <c r="D36" s="88" t="s">
        <v>2021</v>
      </c>
      <c r="E36" s="105"/>
      <c r="F36" s="105"/>
      <c r="G36" s="105"/>
      <c r="H36" s="105"/>
      <c r="I36" s="22"/>
      <c r="J36" s="54"/>
    </row>
    <row r="37" spans="1:10" ht="25.5">
      <c r="A37" s="54" t="s">
        <v>1438</v>
      </c>
      <c r="B37" s="54"/>
      <c r="C37" s="54"/>
      <c r="D37" s="88" t="s">
        <v>2022</v>
      </c>
      <c r="E37" s="105"/>
      <c r="F37" s="105"/>
      <c r="G37" s="105"/>
      <c r="H37" s="105"/>
      <c r="I37" s="22"/>
      <c r="J37" s="54"/>
    </row>
    <row r="38" spans="1:10" ht="25.5">
      <c r="A38" s="54" t="s">
        <v>1439</v>
      </c>
      <c r="B38" s="54"/>
      <c r="C38" s="54"/>
      <c r="D38" s="88" t="s">
        <v>2023</v>
      </c>
      <c r="E38" s="105"/>
      <c r="F38" s="105"/>
      <c r="G38" s="105"/>
      <c r="H38" s="105"/>
      <c r="I38" s="22"/>
      <c r="J38" s="54"/>
    </row>
    <row r="39" spans="1:10" ht="38.25">
      <c r="A39" s="54" t="s">
        <v>1440</v>
      </c>
      <c r="B39" s="54"/>
      <c r="C39" s="54"/>
      <c r="D39" s="86" t="s">
        <v>2024</v>
      </c>
      <c r="E39" s="105"/>
      <c r="F39" s="105"/>
      <c r="G39" s="105"/>
      <c r="H39" s="105"/>
      <c r="I39" s="22"/>
      <c r="J39" s="54"/>
    </row>
    <row r="40" spans="1:10" ht="25.5">
      <c r="A40" s="54" t="s">
        <v>1441</v>
      </c>
      <c r="B40" s="54"/>
      <c r="C40" s="54"/>
      <c r="D40" s="99" t="s">
        <v>2025</v>
      </c>
      <c r="E40" s="106">
        <f>1*E32+1*E33+1*E34+1*E35+1*E36+1*E37+1*E38+1*E39</f>
        <v>0</v>
      </c>
      <c r="F40" s="106">
        <f>1*F32+1*F33+1*F34+1*F35+1*F36+1*F37+1*F38+1*F39</f>
        <v>0</v>
      </c>
      <c r="G40" s="106">
        <f>1*G32+1*G33+1*G34+1*G35+1*G36+1*G37+1*G38+1*G39</f>
        <v>0</v>
      </c>
      <c r="H40" s="106">
        <f>1*H32+1*H33+1*H34+1*H35+1*H36+1*H37+1*H38+1*H39</f>
        <v>0</v>
      </c>
      <c r="I40" s="22"/>
      <c r="J40" s="54"/>
    </row>
    <row r="41" spans="1:10">
      <c r="A41" s="54" t="s">
        <v>1442</v>
      </c>
      <c r="B41" s="54"/>
      <c r="C41" s="54"/>
      <c r="D41" s="86" t="s">
        <v>2026</v>
      </c>
      <c r="E41" s="105"/>
      <c r="F41" s="105"/>
      <c r="G41" s="105"/>
      <c r="H41" s="105"/>
      <c r="I41" s="22"/>
      <c r="J41" s="54"/>
    </row>
    <row r="42" spans="1:10">
      <c r="A42" s="54" t="s">
        <v>1443</v>
      </c>
      <c r="B42" s="54"/>
      <c r="C42" s="54"/>
      <c r="D42" s="99" t="s">
        <v>2027</v>
      </c>
      <c r="E42" s="106">
        <f>1*E26+1*E40+1*E41</f>
        <v>0</v>
      </c>
      <c r="F42" s="106">
        <f>1*F26+1*F40+1*F41</f>
        <v>0</v>
      </c>
      <c r="G42" s="106">
        <f>1*G26+1*G40+1*G41</f>
        <v>0</v>
      </c>
      <c r="H42" s="106">
        <f>1*H26+1*H40+1*H41</f>
        <v>0</v>
      </c>
      <c r="I42" s="22"/>
      <c r="J42" s="54"/>
    </row>
    <row r="43" spans="1:10">
      <c r="A43" s="54" t="s">
        <v>1444</v>
      </c>
      <c r="B43" s="54"/>
      <c r="C43" s="54"/>
      <c r="D43" s="115" t="s">
        <v>2028</v>
      </c>
      <c r="E43" s="119">
        <f>1*E15+1*E42</f>
        <v>0</v>
      </c>
      <c r="F43" s="119">
        <f>1*F15+1*F42</f>
        <v>0</v>
      </c>
      <c r="G43" s="119">
        <f>1*G15+1*G42</f>
        <v>31180</v>
      </c>
      <c r="H43" s="119">
        <f>1*H15+1*H42</f>
        <v>93552</v>
      </c>
      <c r="I43" s="22"/>
      <c r="J43" s="54"/>
    </row>
    <row r="44" spans="1:10" ht="15.75" hidden="1" thickTop="1">
      <c r="A44" s="54" t="s">
        <v>1445</v>
      </c>
      <c r="B44" s="54"/>
      <c r="C44" s="54"/>
      <c r="D44" s="117" t="s">
        <v>2029</v>
      </c>
      <c r="E44" s="120"/>
      <c r="F44" s="120"/>
      <c r="G44" s="120"/>
      <c r="H44" s="121"/>
      <c r="I44" s="22"/>
      <c r="J44" s="54"/>
    </row>
    <row r="45" spans="1:10" hidden="1">
      <c r="A45" s="54" t="s">
        <v>1446</v>
      </c>
      <c r="B45" s="54"/>
      <c r="C45" s="54"/>
      <c r="D45" s="118" t="s">
        <v>2030</v>
      </c>
      <c r="E45" s="122"/>
      <c r="F45" s="122"/>
      <c r="G45" s="122"/>
      <c r="H45" s="123"/>
      <c r="I45" s="22"/>
      <c r="J45" s="54"/>
    </row>
    <row r="46" spans="1:10" hidden="1">
      <c r="A46" s="54" t="s">
        <v>1447</v>
      </c>
      <c r="B46" s="54"/>
      <c r="C46" s="54"/>
      <c r="D46" s="118" t="s">
        <v>2031</v>
      </c>
      <c r="E46" s="124"/>
      <c r="F46" s="124"/>
      <c r="G46" s="124"/>
      <c r="H46" s="125"/>
      <c r="I46" s="22"/>
      <c r="J46" s="54"/>
    </row>
    <row r="47" spans="1:10" hidden="1">
      <c r="A47" s="54"/>
      <c r="B47" s="54"/>
      <c r="C47" s="54" t="s">
        <v>440</v>
      </c>
      <c r="D47" s="22"/>
      <c r="E47" s="22"/>
      <c r="F47" s="22"/>
      <c r="G47" s="22"/>
      <c r="H47" s="22"/>
      <c r="I47" s="22"/>
      <c r="J47" s="54"/>
    </row>
    <row r="48" spans="1:10" hidden="1">
      <c r="A48" s="54"/>
      <c r="B48" s="54"/>
      <c r="C48" s="54" t="s">
        <v>447</v>
      </c>
      <c r="D48" s="54"/>
      <c r="E48" s="54"/>
      <c r="F48" s="54"/>
      <c r="G48" s="54"/>
      <c r="H48" s="54"/>
      <c r="I48" s="54"/>
      <c r="J48" s="54" t="s">
        <v>448</v>
      </c>
    </row>
  </sheetData>
  <sheetProtection algorithmName="SHA-512" hashValue="HwuD/mz4ERzh/V3amUO3w+BCyo5mWxNsRYyglNj8TVSbGzkEgGm2Exo0dXx6rbn2bb9ph5YzTnA3/7ncqgXMVQ==" saltValue="V0ODK6rfMiSiI0bBXDJgew==" spinCount="100000" sheet="1" objects="1" scenarios="1" formatColumns="0" formatRows="0"/>
  <dataValidations count="1">
    <dataValidation type="custom" allowBlank="1" showInputMessage="1" showErrorMessage="1" error="Please enter a numeric value upto 2 decimal places only" sqref="E15:H15 E45:H46 E29:H43 E18:H26">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2154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1540" r:id="rId3" name="LegendBtn"/>
      </mc:Fallback>
    </mc:AlternateContent>
    <mc:AlternateContent xmlns:mc="http://schemas.openxmlformats.org/markup-compatibility/2006">
      <mc:Choice Requires="x14">
        <control shapeId="2153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1539" r:id="rId5" name="HelpBtn"/>
      </mc:Fallback>
    </mc:AlternateContent>
    <mc:AlternateContent xmlns:mc="http://schemas.openxmlformats.org/markup-compatibility/2006">
      <mc:Choice Requires="x14">
        <control shapeId="2153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1538" r:id="rId7" name="ToolboxBtn"/>
      </mc:Fallback>
    </mc:AlternateContent>
    <mc:AlternateContent xmlns:mc="http://schemas.openxmlformats.org/markup-compatibility/2006">
      <mc:Choice Requires="x14">
        <control shapeId="2153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1537"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DZ110"/>
  <sheetViews>
    <sheetView showGridLines="0" rightToLeft="1" topLeftCell="C1" workbookViewId="0">
      <pane ySplit="2" topLeftCell="A76" activePane="bottomLeft" state="frozen"/>
      <selection pane="bottomLeft" activeCell="A2" sqref="A2"/>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33" t="s">
        <v>1448</v>
      </c>
      <c r="B1" s="22"/>
      <c r="C1" s="22"/>
      <c r="D1" s="22"/>
      <c r="E1" s="22"/>
      <c r="F1" s="22"/>
      <c r="G1" s="22"/>
      <c r="H1" s="22"/>
    </row>
    <row r="2" spans="1:130" ht="24.95" customHeight="1">
      <c r="A2" s="47"/>
      <c r="B2" s="47"/>
      <c r="C2" s="47"/>
      <c r="D2" s="49" t="s">
        <v>1843</v>
      </c>
      <c r="E2" s="47"/>
      <c r="F2" s="47"/>
      <c r="G2" s="47"/>
      <c r="H2" s="47"/>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row>
    <row r="4" spans="1:130" hidden="1">
      <c r="A4" s="22"/>
      <c r="B4" s="22"/>
      <c r="C4" s="22"/>
      <c r="D4" s="22"/>
      <c r="E4" s="22"/>
      <c r="F4" s="22"/>
      <c r="G4" s="22"/>
      <c r="H4" s="22"/>
    </row>
    <row r="5" spans="1:130" ht="24.95" customHeight="1">
      <c r="A5" s="54"/>
      <c r="B5" s="54"/>
      <c r="C5" s="33" t="s">
        <v>1742</v>
      </c>
      <c r="D5" s="54"/>
      <c r="E5" s="54"/>
      <c r="F5" s="54"/>
      <c r="G5" s="54"/>
      <c r="H5" s="54"/>
      <c r="I5" s="22"/>
    </row>
    <row r="6" spans="1:130" hidden="1">
      <c r="A6" s="54"/>
      <c r="B6" s="54"/>
      <c r="C6" s="54"/>
      <c r="D6" s="54"/>
      <c r="E6" s="54"/>
      <c r="F6" s="54"/>
      <c r="G6" s="54"/>
      <c r="H6" s="54"/>
      <c r="I6" s="22"/>
    </row>
    <row r="7" spans="1:130" hidden="1">
      <c r="A7" s="54"/>
      <c r="B7" s="54"/>
      <c r="C7" s="54"/>
      <c r="D7" s="54"/>
      <c r="E7" s="54"/>
      <c r="F7" s="54"/>
      <c r="G7" s="54"/>
      <c r="H7" s="54"/>
      <c r="I7" s="22"/>
    </row>
    <row r="8" spans="1:130" hidden="1">
      <c r="A8" s="54"/>
      <c r="B8" s="54"/>
      <c r="C8" s="54" t="s">
        <v>438</v>
      </c>
      <c r="D8" s="54" t="s">
        <v>442</v>
      </c>
      <c r="E8" s="54"/>
      <c r="F8" s="54"/>
      <c r="G8" s="54" t="s">
        <v>440</v>
      </c>
      <c r="H8" s="54" t="s">
        <v>441</v>
      </c>
      <c r="I8" s="22"/>
    </row>
    <row r="9" spans="1:130" ht="24.95" customHeight="1">
      <c r="A9" s="54"/>
      <c r="B9" s="54"/>
      <c r="C9" s="54" t="s">
        <v>443</v>
      </c>
      <c r="D9" s="56"/>
      <c r="E9" s="72" t="str">
        <f>TEXT(DATE(MID(E11,7,4),MID(E11,4,2),MID(E11,1,2)),"dd/MM/yyyy")&amp;" - "&amp;TEXT(DATE(MID(E12,7,4),MID(E12,4,2),MID(E12,1,2)),"dd/MM/yyyy")</f>
        <v>01/01/2022 - 30/06/2022</v>
      </c>
      <c r="F9" s="72" t="str">
        <f>TEXT(DATE(MID(F11,7,4),MID(F11,4,2),MID(F11,1,2)),"dd/MM/yyyy")&amp;" - "&amp;TEXT(DATE(MID(F12,7,4),MID(F12,4,2),MID(F12,1,2)),"dd/MM/yyyy")</f>
        <v>01/01/2021 - 30/06/2021</v>
      </c>
      <c r="G9" s="22"/>
      <c r="H9" s="54"/>
      <c r="I9" s="22"/>
    </row>
    <row r="10" spans="1:130" ht="20.100000000000001" customHeight="1">
      <c r="A10" s="54"/>
      <c r="B10" s="54"/>
      <c r="C10" s="54" t="s">
        <v>444</v>
      </c>
      <c r="D10" s="56"/>
      <c r="E10" s="55" t="str">
        <f>StartUp!$E$8</f>
        <v>JOD</v>
      </c>
      <c r="F10" s="55" t="str">
        <f>StartUp!$E$8</f>
        <v>JOD</v>
      </c>
      <c r="G10" s="22"/>
      <c r="H10" s="54"/>
      <c r="I10" s="22"/>
    </row>
    <row r="11" spans="1:130" ht="20.100000000000001" hidden="1" customHeight="1">
      <c r="A11" s="54"/>
      <c r="B11" s="54"/>
      <c r="C11" s="54" t="s">
        <v>445</v>
      </c>
      <c r="D11" s="97"/>
      <c r="E11" s="58" t="s">
        <v>1834</v>
      </c>
      <c r="F11" s="58" t="s">
        <v>1860</v>
      </c>
      <c r="G11" s="22"/>
      <c r="H11" s="54"/>
      <c r="I11" s="22"/>
    </row>
    <row r="12" spans="1:130" ht="20.100000000000001" hidden="1" customHeight="1">
      <c r="A12" s="54"/>
      <c r="B12" s="54"/>
      <c r="C12" s="54" t="s">
        <v>446</v>
      </c>
      <c r="D12" s="97"/>
      <c r="E12" s="58" t="s">
        <v>1795</v>
      </c>
      <c r="F12" s="58" t="s">
        <v>1836</v>
      </c>
      <c r="G12" s="22"/>
      <c r="H12" s="54"/>
      <c r="I12" s="22"/>
    </row>
    <row r="13" spans="1:130">
      <c r="A13" s="54"/>
      <c r="B13" s="54"/>
      <c r="C13" s="54" t="s">
        <v>440</v>
      </c>
      <c r="D13" s="56"/>
      <c r="E13" s="22"/>
      <c r="F13" s="22"/>
      <c r="G13" s="22"/>
      <c r="H13" s="54"/>
      <c r="I13" s="22"/>
    </row>
    <row r="14" spans="1:130">
      <c r="A14" s="54" t="s">
        <v>1449</v>
      </c>
      <c r="B14" s="54"/>
      <c r="C14" s="54"/>
      <c r="D14" s="84" t="s">
        <v>2034</v>
      </c>
      <c r="E14" s="84"/>
      <c r="F14" s="84"/>
      <c r="G14" s="22"/>
      <c r="H14" s="54"/>
      <c r="I14" s="22"/>
    </row>
    <row r="15" spans="1:130">
      <c r="A15" s="54" t="s">
        <v>1450</v>
      </c>
      <c r="B15" s="54"/>
      <c r="C15" s="54"/>
      <c r="D15" s="85" t="s">
        <v>2035</v>
      </c>
      <c r="E15" s="84"/>
      <c r="F15" s="84"/>
      <c r="G15" s="22"/>
      <c r="H15" s="54"/>
      <c r="I15" s="22"/>
    </row>
    <row r="16" spans="1:130">
      <c r="A16" s="54" t="s">
        <v>727</v>
      </c>
      <c r="B16" s="54"/>
      <c r="C16" s="54"/>
      <c r="D16" s="99" t="s">
        <v>1996</v>
      </c>
      <c r="E16" s="158">
        <f>IncomeStatements!G35</f>
        <v>31180</v>
      </c>
      <c r="F16" s="158">
        <f>IncomeStatements!H35</f>
        <v>93552</v>
      </c>
      <c r="G16" s="22"/>
      <c r="H16" s="54"/>
      <c r="I16" s="22"/>
    </row>
    <row r="17" spans="1:9">
      <c r="A17" s="54" t="s">
        <v>1451</v>
      </c>
      <c r="B17" s="54"/>
      <c r="C17" s="54"/>
      <c r="D17" s="87" t="s">
        <v>2036</v>
      </c>
      <c r="E17" s="90"/>
      <c r="F17" s="90"/>
      <c r="G17" s="22"/>
      <c r="H17" s="54"/>
      <c r="I17" s="22"/>
    </row>
    <row r="18" spans="1:9">
      <c r="A18" s="54" t="s">
        <v>1452</v>
      </c>
      <c r="B18" s="54"/>
      <c r="C18" s="54"/>
      <c r="D18" s="88" t="s">
        <v>1987</v>
      </c>
      <c r="E18" s="105">
        <v>3645</v>
      </c>
      <c r="F18" s="105">
        <v>591</v>
      </c>
      <c r="G18" s="22"/>
      <c r="H18" s="54"/>
      <c r="I18" s="22"/>
    </row>
    <row r="19" spans="1:9">
      <c r="A19" s="54" t="s">
        <v>1453</v>
      </c>
      <c r="B19" s="54"/>
      <c r="C19" s="54"/>
      <c r="D19" s="88" t="s">
        <v>2037</v>
      </c>
      <c r="E19" s="105"/>
      <c r="F19" s="105"/>
      <c r="G19" s="22"/>
      <c r="H19" s="54"/>
      <c r="I19" s="22"/>
    </row>
    <row r="20" spans="1:9" ht="25.5">
      <c r="A20" s="54" t="s">
        <v>1454</v>
      </c>
      <c r="B20" s="54"/>
      <c r="C20" s="54"/>
      <c r="D20" s="88" t="s">
        <v>2038</v>
      </c>
      <c r="E20" s="105"/>
      <c r="F20" s="105"/>
      <c r="G20" s="22"/>
      <c r="H20" s="54"/>
      <c r="I20" s="22"/>
    </row>
    <row r="21" spans="1:9">
      <c r="A21" s="54" t="s">
        <v>1455</v>
      </c>
      <c r="B21" s="54"/>
      <c r="C21" s="54"/>
      <c r="D21" s="88" t="s">
        <v>2039</v>
      </c>
      <c r="E21" s="105"/>
      <c r="F21" s="105"/>
      <c r="G21" s="22"/>
      <c r="H21" s="54"/>
      <c r="I21" s="22"/>
    </row>
    <row r="22" spans="1:9">
      <c r="A22" s="54" t="s">
        <v>1456</v>
      </c>
      <c r="B22" s="54"/>
      <c r="C22" s="54"/>
      <c r="D22" s="88" t="s">
        <v>1982</v>
      </c>
      <c r="E22" s="105"/>
      <c r="F22" s="105"/>
      <c r="G22" s="22"/>
      <c r="H22" s="54"/>
      <c r="I22" s="22"/>
    </row>
    <row r="23" spans="1:9" ht="25.5">
      <c r="A23" s="54" t="s">
        <v>1457</v>
      </c>
      <c r="B23" s="54"/>
      <c r="C23" s="54"/>
      <c r="D23" s="88" t="s">
        <v>2040</v>
      </c>
      <c r="E23" s="105"/>
      <c r="F23" s="105"/>
      <c r="G23" s="22"/>
      <c r="H23" s="54"/>
      <c r="I23" s="22"/>
    </row>
    <row r="24" spans="1:9">
      <c r="A24" s="54" t="s">
        <v>1458</v>
      </c>
      <c r="B24" s="54"/>
      <c r="C24" s="54"/>
      <c r="D24" s="88" t="s">
        <v>2041</v>
      </c>
      <c r="E24" s="105"/>
      <c r="F24" s="105"/>
      <c r="G24" s="22"/>
      <c r="H24" s="54"/>
      <c r="I24" s="22"/>
    </row>
    <row r="25" spans="1:9">
      <c r="A25" s="54" t="s">
        <v>1459</v>
      </c>
      <c r="B25" s="54"/>
      <c r="C25" s="54"/>
      <c r="D25" s="88" t="s">
        <v>2042</v>
      </c>
      <c r="E25" s="105"/>
      <c r="F25" s="105"/>
      <c r="G25" s="22"/>
      <c r="H25" s="54"/>
      <c r="I25" s="22"/>
    </row>
    <row r="26" spans="1:9">
      <c r="A26" s="54" t="s">
        <v>1460</v>
      </c>
      <c r="B26" s="54"/>
      <c r="C26" s="54"/>
      <c r="D26" s="88" t="s">
        <v>1990</v>
      </c>
      <c r="E26" s="105"/>
      <c r="F26" s="105"/>
      <c r="G26" s="22"/>
      <c r="H26" s="54"/>
      <c r="I26" s="22"/>
    </row>
    <row r="27" spans="1:9">
      <c r="A27" s="54" t="s">
        <v>1461</v>
      </c>
      <c r="B27" s="54"/>
      <c r="C27" s="54"/>
      <c r="D27" s="88" t="s">
        <v>2043</v>
      </c>
      <c r="E27" s="105"/>
      <c r="F27" s="105"/>
      <c r="G27" s="22"/>
      <c r="H27" s="54"/>
      <c r="I27" s="22"/>
    </row>
    <row r="28" spans="1:9">
      <c r="A28" s="54" t="s">
        <v>1462</v>
      </c>
      <c r="B28" s="54"/>
      <c r="C28" s="54"/>
      <c r="D28" s="88" t="s">
        <v>2044</v>
      </c>
      <c r="E28" s="105"/>
      <c r="F28" s="105"/>
      <c r="G28" s="22"/>
      <c r="H28" s="54"/>
      <c r="I28" s="22"/>
    </row>
    <row r="29" spans="1:9" ht="25.5">
      <c r="A29" s="54" t="s">
        <v>1463</v>
      </c>
      <c r="B29" s="54"/>
      <c r="C29" s="54"/>
      <c r="D29" s="88" t="s">
        <v>2045</v>
      </c>
      <c r="E29" s="105"/>
      <c r="F29" s="105"/>
      <c r="G29" s="22"/>
      <c r="H29" s="54"/>
      <c r="I29" s="22"/>
    </row>
    <row r="30" spans="1:9">
      <c r="A30" s="54" t="s">
        <v>1464</v>
      </c>
      <c r="B30" s="54"/>
      <c r="C30" s="54"/>
      <c r="D30" s="88" t="s">
        <v>2046</v>
      </c>
      <c r="E30" s="105">
        <v>-5750</v>
      </c>
      <c r="F30" s="105">
        <v>-12000</v>
      </c>
      <c r="G30" s="22"/>
      <c r="H30" s="54"/>
      <c r="I30" s="22"/>
    </row>
    <row r="31" spans="1:9">
      <c r="A31" s="54" t="s">
        <v>1465</v>
      </c>
      <c r="B31" s="54"/>
      <c r="C31" s="54"/>
      <c r="D31" s="98" t="s">
        <v>2047</v>
      </c>
      <c r="E31" s="106">
        <f>1*E18+1*E19+1*E20+-1*E21+-1*E22+1*E23+1*E24+-1*E25+1*E26+1*E27+1*E28+1*E29+1*E30</f>
        <v>-2105</v>
      </c>
      <c r="F31" s="106">
        <f>1*F18+1*F19+1*F20+-1*F21+-1*F22+1*F23+1*F24+-1*F25+1*F26+1*F27+1*F28+1*F29+1*F30</f>
        <v>-11409</v>
      </c>
      <c r="G31" s="22"/>
      <c r="H31" s="54"/>
      <c r="I31" s="22"/>
    </row>
    <row r="32" spans="1:9">
      <c r="A32" s="54" t="s">
        <v>1466</v>
      </c>
      <c r="B32" s="54"/>
      <c r="C32" s="54"/>
      <c r="D32" s="87" t="s">
        <v>2048</v>
      </c>
      <c r="E32" s="90"/>
      <c r="F32" s="90"/>
      <c r="G32" s="22"/>
      <c r="H32" s="54"/>
      <c r="I32" s="22"/>
    </row>
    <row r="33" spans="1:9">
      <c r="A33" s="54" t="s">
        <v>1467</v>
      </c>
      <c r="B33" s="54"/>
      <c r="C33" s="54"/>
      <c r="D33" s="88" t="s">
        <v>2049</v>
      </c>
      <c r="E33" s="105">
        <v>123423</v>
      </c>
      <c r="F33" s="105">
        <v>-214361</v>
      </c>
      <c r="G33" s="22"/>
      <c r="H33" s="54"/>
      <c r="I33" s="22"/>
    </row>
    <row r="34" spans="1:9">
      <c r="A34" s="54" t="s">
        <v>1468</v>
      </c>
      <c r="B34" s="54"/>
      <c r="C34" s="54"/>
      <c r="D34" s="88" t="s">
        <v>2050</v>
      </c>
      <c r="E34" s="105"/>
      <c r="F34" s="105"/>
      <c r="G34" s="22"/>
      <c r="H34" s="54"/>
      <c r="I34" s="22"/>
    </row>
    <row r="35" spans="1:9">
      <c r="A35" s="54" t="s">
        <v>1469</v>
      </c>
      <c r="B35" s="54"/>
      <c r="C35" s="54"/>
      <c r="D35" s="88" t="s">
        <v>2051</v>
      </c>
      <c r="E35" s="105"/>
      <c r="F35" s="105"/>
      <c r="G35" s="22"/>
      <c r="H35" s="54"/>
      <c r="I35" s="22"/>
    </row>
    <row r="36" spans="1:9">
      <c r="A36" s="54" t="s">
        <v>1470</v>
      </c>
      <c r="B36" s="54"/>
      <c r="C36" s="54"/>
      <c r="D36" s="88" t="s">
        <v>2052</v>
      </c>
      <c r="E36" s="105">
        <v>203584</v>
      </c>
      <c r="F36" s="105">
        <v>115389</v>
      </c>
      <c r="G36" s="22"/>
      <c r="H36" s="54"/>
      <c r="I36" s="22"/>
    </row>
    <row r="37" spans="1:9">
      <c r="A37" s="54" t="s">
        <v>1471</v>
      </c>
      <c r="B37" s="54"/>
      <c r="C37" s="54"/>
      <c r="D37" s="88" t="s">
        <v>2053</v>
      </c>
      <c r="E37" s="105">
        <v>-54210</v>
      </c>
      <c r="F37" s="105">
        <v>79204</v>
      </c>
      <c r="G37" s="22"/>
      <c r="H37" s="54"/>
      <c r="I37" s="22"/>
    </row>
    <row r="38" spans="1:9">
      <c r="A38" s="54" t="s">
        <v>1472</v>
      </c>
      <c r="B38" s="54"/>
      <c r="C38" s="54"/>
      <c r="D38" s="99" t="s">
        <v>2054</v>
      </c>
      <c r="E38" s="106">
        <f>1*E16+1*E31+1*E33+1*E34+1*E35+1*E36+1*E37</f>
        <v>301872</v>
      </c>
      <c r="F38" s="106">
        <f>1*F16+1*F31+1*F33+1*F34+1*F35+1*F36+1*F37</f>
        <v>62375</v>
      </c>
      <c r="G38" s="22"/>
      <c r="H38" s="54"/>
      <c r="I38" s="22"/>
    </row>
    <row r="39" spans="1:9">
      <c r="A39" s="54" t="s">
        <v>1473</v>
      </c>
      <c r="B39" s="54"/>
      <c r="C39" s="54"/>
      <c r="D39" s="86" t="s">
        <v>2055</v>
      </c>
      <c r="E39" s="105"/>
      <c r="F39" s="105"/>
      <c r="G39" s="22"/>
      <c r="H39" s="54"/>
      <c r="I39" s="22"/>
    </row>
    <row r="40" spans="1:9">
      <c r="A40" s="54" t="s">
        <v>1474</v>
      </c>
      <c r="B40" s="54"/>
      <c r="C40" s="54"/>
      <c r="D40" s="86" t="s">
        <v>2056</v>
      </c>
      <c r="E40" s="105"/>
      <c r="F40" s="105"/>
      <c r="G40" s="22"/>
      <c r="H40" s="54"/>
      <c r="I40" s="22"/>
    </row>
    <row r="41" spans="1:9">
      <c r="A41" s="54" t="s">
        <v>1475</v>
      </c>
      <c r="B41" s="54"/>
      <c r="C41" s="54"/>
      <c r="D41" s="86" t="s">
        <v>2057</v>
      </c>
      <c r="E41" s="105"/>
      <c r="F41" s="105"/>
      <c r="G41" s="22"/>
      <c r="H41" s="54"/>
      <c r="I41" s="22"/>
    </row>
    <row r="42" spans="1:9">
      <c r="A42" s="54" t="s">
        <v>1476</v>
      </c>
      <c r="B42" s="54"/>
      <c r="C42" s="54"/>
      <c r="D42" s="86" t="s">
        <v>2058</v>
      </c>
      <c r="E42" s="105"/>
      <c r="F42" s="105"/>
      <c r="G42" s="22"/>
      <c r="H42" s="54"/>
      <c r="I42" s="22"/>
    </row>
    <row r="43" spans="1:9">
      <c r="A43" s="54" t="s">
        <v>1477</v>
      </c>
      <c r="B43" s="54"/>
      <c r="C43" s="54"/>
      <c r="D43" s="86" t="s">
        <v>2059</v>
      </c>
      <c r="E43" s="105">
        <v>22981</v>
      </c>
      <c r="F43" s="105">
        <v>15348</v>
      </c>
      <c r="G43" s="22"/>
      <c r="H43" s="54"/>
      <c r="I43" s="22"/>
    </row>
    <row r="44" spans="1:9">
      <c r="A44" s="54" t="s">
        <v>1478</v>
      </c>
      <c r="B44" s="54"/>
      <c r="C44" s="54"/>
      <c r="D44" s="86" t="s">
        <v>2060</v>
      </c>
      <c r="E44" s="105"/>
      <c r="F44" s="105"/>
      <c r="G44" s="22"/>
      <c r="H44" s="54"/>
      <c r="I44" s="22"/>
    </row>
    <row r="45" spans="1:9">
      <c r="A45" s="54" t="s">
        <v>1479</v>
      </c>
      <c r="B45" s="54"/>
      <c r="C45" s="54"/>
      <c r="D45" s="99" t="s">
        <v>2061</v>
      </c>
      <c r="E45" s="106">
        <f>1*E38+-1*E39+1*E40+-1*E41+1*E42+-1*E43+1*E44</f>
        <v>278891</v>
      </c>
      <c r="F45" s="106">
        <f>1*F38+-1*F39+1*F40+-1*F41+1*F42+-1*F43+1*F44</f>
        <v>47027</v>
      </c>
      <c r="G45" s="22"/>
      <c r="H45" s="54"/>
      <c r="I45" s="22"/>
    </row>
    <row r="46" spans="1:9">
      <c r="A46" s="54" t="s">
        <v>1480</v>
      </c>
      <c r="B46" s="54"/>
      <c r="C46" s="54"/>
      <c r="D46" s="85" t="s">
        <v>2062</v>
      </c>
      <c r="E46" s="84"/>
      <c r="F46" s="84"/>
      <c r="G46" s="22"/>
      <c r="H46" s="54"/>
      <c r="I46" s="22"/>
    </row>
    <row r="47" spans="1:9">
      <c r="A47" s="54" t="s">
        <v>1481</v>
      </c>
      <c r="B47" s="54"/>
      <c r="C47" s="54"/>
      <c r="D47" s="86" t="s">
        <v>2063</v>
      </c>
      <c r="E47" s="105"/>
      <c r="F47" s="105"/>
      <c r="G47" s="22"/>
      <c r="H47" s="54"/>
      <c r="I47" s="22"/>
    </row>
    <row r="48" spans="1:9" ht="25.5">
      <c r="A48" s="54" t="s">
        <v>1482</v>
      </c>
      <c r="B48" s="54"/>
      <c r="C48" s="54"/>
      <c r="D48" s="86" t="s">
        <v>2064</v>
      </c>
      <c r="E48" s="105"/>
      <c r="F48" s="105"/>
      <c r="G48" s="22"/>
      <c r="H48" s="54"/>
      <c r="I48" s="22"/>
    </row>
    <row r="49" spans="1:9" ht="25.5">
      <c r="A49" s="54" t="s">
        <v>1483</v>
      </c>
      <c r="B49" s="54"/>
      <c r="C49" s="54"/>
      <c r="D49" s="86" t="s">
        <v>2065</v>
      </c>
      <c r="E49" s="105"/>
      <c r="F49" s="105"/>
      <c r="G49" s="22"/>
      <c r="H49" s="54"/>
      <c r="I49" s="22"/>
    </row>
    <row r="50" spans="1:9" ht="25.5">
      <c r="A50" s="54" t="s">
        <v>1484</v>
      </c>
      <c r="B50" s="54"/>
      <c r="C50" s="54"/>
      <c r="D50" s="86" t="s">
        <v>2066</v>
      </c>
      <c r="E50" s="105"/>
      <c r="F50" s="105"/>
      <c r="G50" s="22"/>
      <c r="H50" s="54"/>
      <c r="I50" s="22"/>
    </row>
    <row r="51" spans="1:9">
      <c r="A51" s="54" t="s">
        <v>1485</v>
      </c>
      <c r="B51" s="54"/>
      <c r="C51" s="54"/>
      <c r="D51" s="86" t="s">
        <v>2067</v>
      </c>
      <c r="E51" s="105"/>
      <c r="F51" s="105"/>
      <c r="G51" s="22"/>
      <c r="H51" s="54"/>
      <c r="I51" s="22"/>
    </row>
    <row r="52" spans="1:9">
      <c r="A52" s="54" t="s">
        <v>1486</v>
      </c>
      <c r="B52" s="54"/>
      <c r="C52" s="54"/>
      <c r="D52" s="86" t="s">
        <v>2068</v>
      </c>
      <c r="E52" s="105"/>
      <c r="F52" s="105"/>
      <c r="G52" s="22"/>
      <c r="H52" s="54"/>
      <c r="I52" s="22"/>
    </row>
    <row r="53" spans="1:9">
      <c r="A53" s="54" t="s">
        <v>1487</v>
      </c>
      <c r="B53" s="54"/>
      <c r="C53" s="54"/>
      <c r="D53" s="86" t="s">
        <v>2069</v>
      </c>
      <c r="E53" s="105"/>
      <c r="F53" s="105"/>
      <c r="G53" s="22"/>
      <c r="H53" s="54"/>
      <c r="I53" s="22"/>
    </row>
    <row r="54" spans="1:9">
      <c r="A54" s="54" t="s">
        <v>1488</v>
      </c>
      <c r="B54" s="54"/>
      <c r="C54" s="54"/>
      <c r="D54" s="86" t="s">
        <v>2070</v>
      </c>
      <c r="E54" s="105">
        <v>2612</v>
      </c>
      <c r="F54" s="105">
        <v>606</v>
      </c>
      <c r="G54" s="22"/>
      <c r="H54" s="54"/>
      <c r="I54" s="22"/>
    </row>
    <row r="55" spans="1:9">
      <c r="A55" s="54" t="s">
        <v>1489</v>
      </c>
      <c r="B55" s="54"/>
      <c r="C55" s="54"/>
      <c r="D55" s="86" t="s">
        <v>2071</v>
      </c>
      <c r="E55" s="105"/>
      <c r="F55" s="105"/>
      <c r="G55" s="22"/>
      <c r="H55" s="54"/>
      <c r="I55" s="22"/>
    </row>
    <row r="56" spans="1:9">
      <c r="A56" s="54" t="s">
        <v>1490</v>
      </c>
      <c r="B56" s="54"/>
      <c r="C56" s="54"/>
      <c r="D56" s="86" t="s">
        <v>2072</v>
      </c>
      <c r="E56" s="105">
        <v>1169</v>
      </c>
      <c r="F56" s="105">
        <v>0</v>
      </c>
      <c r="G56" s="22"/>
      <c r="H56" s="54"/>
      <c r="I56" s="22"/>
    </row>
    <row r="57" spans="1:9">
      <c r="A57" s="54" t="s">
        <v>1491</v>
      </c>
      <c r="B57" s="54"/>
      <c r="C57" s="54"/>
      <c r="D57" s="86" t="s">
        <v>2073</v>
      </c>
      <c r="E57" s="105"/>
      <c r="F57" s="105"/>
      <c r="G57" s="22"/>
      <c r="H57" s="54"/>
      <c r="I57" s="22"/>
    </row>
    <row r="58" spans="1:9">
      <c r="A58" s="54" t="s">
        <v>1492</v>
      </c>
      <c r="B58" s="54"/>
      <c r="C58" s="54"/>
      <c r="D58" s="86" t="s">
        <v>2074</v>
      </c>
      <c r="E58" s="105"/>
      <c r="F58" s="105"/>
      <c r="G58" s="22"/>
      <c r="H58" s="54"/>
      <c r="I58" s="22"/>
    </row>
    <row r="59" spans="1:9" ht="25.5">
      <c r="A59" s="54" t="s">
        <v>1493</v>
      </c>
      <c r="B59" s="54"/>
      <c r="C59" s="54"/>
      <c r="D59" s="86" t="s">
        <v>2075</v>
      </c>
      <c r="E59" s="105"/>
      <c r="F59" s="105"/>
      <c r="G59" s="22"/>
      <c r="H59" s="54"/>
      <c r="I59" s="22"/>
    </row>
    <row r="60" spans="1:9">
      <c r="A60" s="54" t="s">
        <v>1494</v>
      </c>
      <c r="B60" s="54"/>
      <c r="C60" s="54"/>
      <c r="D60" s="86" t="s">
        <v>2076</v>
      </c>
      <c r="E60" s="105"/>
      <c r="F60" s="105"/>
      <c r="G60" s="22"/>
      <c r="H60" s="54"/>
      <c r="I60" s="22"/>
    </row>
    <row r="61" spans="1:9">
      <c r="A61" s="54" t="s">
        <v>1495</v>
      </c>
      <c r="B61" s="54"/>
      <c r="C61" s="54"/>
      <c r="D61" s="86" t="s">
        <v>2077</v>
      </c>
      <c r="E61" s="105"/>
      <c r="F61" s="105"/>
      <c r="G61" s="22"/>
      <c r="H61" s="54"/>
      <c r="I61" s="22"/>
    </row>
    <row r="62" spans="1:9">
      <c r="A62" s="54" t="s">
        <v>1496</v>
      </c>
      <c r="B62" s="54"/>
      <c r="C62" s="54"/>
      <c r="D62" s="86" t="s">
        <v>2078</v>
      </c>
      <c r="E62" s="105"/>
      <c r="F62" s="105"/>
      <c r="G62" s="22"/>
      <c r="H62" s="54"/>
      <c r="I62" s="22"/>
    </row>
    <row r="63" spans="1:9">
      <c r="A63" s="54" t="s">
        <v>1497</v>
      </c>
      <c r="B63" s="54"/>
      <c r="C63" s="54"/>
      <c r="D63" s="86" t="s">
        <v>2079</v>
      </c>
      <c r="E63" s="105"/>
      <c r="F63" s="105"/>
      <c r="G63" s="22"/>
      <c r="H63" s="54"/>
      <c r="I63" s="22"/>
    </row>
    <row r="64" spans="1:9">
      <c r="A64" s="54" t="s">
        <v>1498</v>
      </c>
      <c r="B64" s="54"/>
      <c r="C64" s="54"/>
      <c r="D64" s="86" t="s">
        <v>2080</v>
      </c>
      <c r="E64" s="105"/>
      <c r="F64" s="105"/>
      <c r="G64" s="22"/>
      <c r="H64" s="54"/>
      <c r="I64" s="22"/>
    </row>
    <row r="65" spans="1:9">
      <c r="A65" s="54" t="s">
        <v>1499</v>
      </c>
      <c r="B65" s="54"/>
      <c r="C65" s="54"/>
      <c r="D65" s="86" t="s">
        <v>2081</v>
      </c>
      <c r="E65" s="105"/>
      <c r="F65" s="105"/>
      <c r="G65" s="22"/>
      <c r="H65" s="54"/>
      <c r="I65" s="22"/>
    </row>
    <row r="66" spans="1:9" ht="25.5">
      <c r="A66" s="54" t="s">
        <v>1500</v>
      </c>
      <c r="B66" s="54"/>
      <c r="C66" s="54"/>
      <c r="D66" s="86" t="s">
        <v>2082</v>
      </c>
      <c r="E66" s="105"/>
      <c r="F66" s="105"/>
      <c r="G66" s="22"/>
      <c r="H66" s="54"/>
      <c r="I66" s="22"/>
    </row>
    <row r="67" spans="1:9">
      <c r="A67" s="54" t="s">
        <v>1501</v>
      </c>
      <c r="B67" s="54"/>
      <c r="C67" s="54"/>
      <c r="D67" s="86" t="s">
        <v>2056</v>
      </c>
      <c r="E67" s="105"/>
      <c r="F67" s="105"/>
      <c r="G67" s="22"/>
      <c r="H67" s="54"/>
      <c r="I67" s="22"/>
    </row>
    <row r="68" spans="1:9">
      <c r="A68" s="54" t="s">
        <v>1502</v>
      </c>
      <c r="B68" s="54"/>
      <c r="C68" s="54"/>
      <c r="D68" s="86" t="s">
        <v>2057</v>
      </c>
      <c r="E68" s="105"/>
      <c r="F68" s="105"/>
      <c r="G68" s="22"/>
      <c r="H68" s="54"/>
      <c r="I68" s="22"/>
    </row>
    <row r="69" spans="1:9">
      <c r="A69" s="54" t="s">
        <v>1503</v>
      </c>
      <c r="B69" s="54"/>
      <c r="C69" s="54"/>
      <c r="D69" s="86" t="s">
        <v>2058</v>
      </c>
      <c r="E69" s="105"/>
      <c r="F69" s="105"/>
      <c r="G69" s="22"/>
      <c r="H69" s="54"/>
      <c r="I69" s="22"/>
    </row>
    <row r="70" spans="1:9">
      <c r="A70" s="54" t="s">
        <v>1504</v>
      </c>
      <c r="B70" s="54"/>
      <c r="C70" s="54"/>
      <c r="D70" s="86" t="s">
        <v>2059</v>
      </c>
      <c r="E70" s="105"/>
      <c r="F70" s="105"/>
      <c r="G70" s="22"/>
      <c r="H70" s="54"/>
      <c r="I70" s="22"/>
    </row>
    <row r="71" spans="1:9">
      <c r="A71" s="54" t="s">
        <v>1505</v>
      </c>
      <c r="B71" s="54"/>
      <c r="C71" s="54"/>
      <c r="D71" s="86" t="s">
        <v>2060</v>
      </c>
      <c r="E71" s="105"/>
      <c r="F71" s="105"/>
      <c r="G71" s="22"/>
      <c r="H71" s="54"/>
      <c r="I71" s="22"/>
    </row>
    <row r="72" spans="1:9">
      <c r="A72" s="54" t="s">
        <v>1506</v>
      </c>
      <c r="B72" s="54"/>
      <c r="C72" s="54"/>
      <c r="D72" s="99" t="s">
        <v>2083</v>
      </c>
      <c r="E72" s="106">
        <f>1*E47+-1*E48+1*E49+-1*E50+1*E51+-1*E52+1*E53+-1*E54+1*E55+-1*E56+1*E57+-1*E58+1*E59+-1*E60+1*E61+-1*E62+1*E63+-1*E64+-1*E65+1*E66+1*E67+-1*E68+1*E69+-1*E70+1*E71</f>
        <v>-3781</v>
      </c>
      <c r="F72" s="106">
        <f>1*F47+-1*F48+1*F49+-1*F50+1*F51+-1*F52+1*F53+-1*F54+1*F55+-1*F56+1*F57+-1*F58+1*F59+-1*F60+1*F61+-1*F62+1*F63+-1*F64+-1*F65+1*F66+1*F67+-1*F68+1*F69+-1*F70+1*F71</f>
        <v>-606</v>
      </c>
      <c r="G72" s="22"/>
      <c r="H72" s="54"/>
      <c r="I72" s="22"/>
    </row>
    <row r="73" spans="1:9">
      <c r="A73" s="54" t="s">
        <v>1507</v>
      </c>
      <c r="B73" s="54"/>
      <c r="C73" s="54"/>
      <c r="D73" s="85" t="s">
        <v>2084</v>
      </c>
      <c r="E73" s="84"/>
      <c r="F73" s="84"/>
      <c r="G73" s="22"/>
      <c r="H73" s="54"/>
      <c r="I73" s="22"/>
    </row>
    <row r="74" spans="1:9" ht="25.5">
      <c r="A74" s="54" t="s">
        <v>1508</v>
      </c>
      <c r="B74" s="54"/>
      <c r="C74" s="54"/>
      <c r="D74" s="86" t="s">
        <v>2085</v>
      </c>
      <c r="E74" s="105"/>
      <c r="F74" s="105"/>
      <c r="G74" s="22"/>
      <c r="H74" s="54"/>
      <c r="I74" s="22"/>
    </row>
    <row r="75" spans="1:9" ht="25.5">
      <c r="A75" s="54" t="s">
        <v>1509</v>
      </c>
      <c r="B75" s="54"/>
      <c r="C75" s="54"/>
      <c r="D75" s="86" t="s">
        <v>2086</v>
      </c>
      <c r="E75" s="105"/>
      <c r="F75" s="105"/>
      <c r="G75" s="22"/>
      <c r="H75" s="54"/>
      <c r="I75" s="22"/>
    </row>
    <row r="76" spans="1:9">
      <c r="A76" s="54" t="s">
        <v>1510</v>
      </c>
      <c r="B76" s="54"/>
      <c r="C76" s="54"/>
      <c r="D76" s="86" t="s">
        <v>2087</v>
      </c>
      <c r="E76" s="105"/>
      <c r="F76" s="105"/>
      <c r="G76" s="22"/>
      <c r="H76" s="54"/>
      <c r="I76" s="22"/>
    </row>
    <row r="77" spans="1:9">
      <c r="A77" s="54" t="s">
        <v>1511</v>
      </c>
      <c r="B77" s="54"/>
      <c r="C77" s="54"/>
      <c r="D77" s="86" t="s">
        <v>2088</v>
      </c>
      <c r="E77" s="105"/>
      <c r="F77" s="105"/>
      <c r="G77" s="22"/>
      <c r="H77" s="54"/>
      <c r="I77" s="22"/>
    </row>
    <row r="78" spans="1:9">
      <c r="A78" s="54" t="s">
        <v>1512</v>
      </c>
      <c r="B78" s="54"/>
      <c r="C78" s="54"/>
      <c r="D78" s="86" t="s">
        <v>2089</v>
      </c>
      <c r="E78" s="105"/>
      <c r="F78" s="105"/>
      <c r="G78" s="22"/>
      <c r="H78" s="54"/>
      <c r="I78" s="22"/>
    </row>
    <row r="79" spans="1:9">
      <c r="A79" s="54" t="s">
        <v>1513</v>
      </c>
      <c r="B79" s="54"/>
      <c r="C79" s="54"/>
      <c r="D79" s="86" t="s">
        <v>2090</v>
      </c>
      <c r="E79" s="105"/>
      <c r="F79" s="105"/>
      <c r="G79" s="22"/>
      <c r="H79" s="54"/>
      <c r="I79" s="22"/>
    </row>
    <row r="80" spans="1:9">
      <c r="A80" s="54" t="s">
        <v>1514</v>
      </c>
      <c r="B80" s="54"/>
      <c r="C80" s="54"/>
      <c r="D80" s="86" t="s">
        <v>2091</v>
      </c>
      <c r="E80" s="105"/>
      <c r="F80" s="105"/>
      <c r="G80" s="22"/>
      <c r="H80" s="54"/>
      <c r="I80" s="22"/>
    </row>
    <row r="81" spans="1:9">
      <c r="A81" s="54" t="s">
        <v>1515</v>
      </c>
      <c r="B81" s="54"/>
      <c r="C81" s="54"/>
      <c r="D81" s="86" t="s">
        <v>2092</v>
      </c>
      <c r="E81" s="105"/>
      <c r="F81" s="105"/>
      <c r="G81" s="22"/>
      <c r="H81" s="54"/>
      <c r="I81" s="22"/>
    </row>
    <row r="82" spans="1:9">
      <c r="A82" s="54" t="s">
        <v>1516</v>
      </c>
      <c r="B82" s="54"/>
      <c r="C82" s="54"/>
      <c r="D82" s="86" t="s">
        <v>2055</v>
      </c>
      <c r="E82" s="105"/>
      <c r="F82" s="105"/>
      <c r="G82" s="22"/>
      <c r="H82" s="54"/>
      <c r="I82" s="22"/>
    </row>
    <row r="83" spans="1:9">
      <c r="A83" s="54" t="s">
        <v>1517</v>
      </c>
      <c r="B83" s="54"/>
      <c r="C83" s="54"/>
      <c r="D83" s="86" t="s">
        <v>2057</v>
      </c>
      <c r="E83" s="105"/>
      <c r="F83" s="105"/>
      <c r="G83" s="22"/>
      <c r="H83" s="54"/>
      <c r="I83" s="22"/>
    </row>
    <row r="84" spans="1:9">
      <c r="A84" s="54" t="s">
        <v>1518</v>
      </c>
      <c r="B84" s="54"/>
      <c r="C84" s="54"/>
      <c r="D84" s="86" t="s">
        <v>2059</v>
      </c>
      <c r="E84" s="105"/>
      <c r="F84" s="105"/>
      <c r="G84" s="22"/>
      <c r="H84" s="54"/>
      <c r="I84" s="22"/>
    </row>
    <row r="85" spans="1:9">
      <c r="A85" s="54" t="s">
        <v>1519</v>
      </c>
      <c r="B85" s="54"/>
      <c r="C85" s="54"/>
      <c r="D85" s="86" t="s">
        <v>2060</v>
      </c>
      <c r="E85" s="105">
        <v>0</v>
      </c>
      <c r="F85" s="105">
        <v>-31355</v>
      </c>
      <c r="G85" s="22"/>
      <c r="H85" s="54"/>
      <c r="I85" s="22"/>
    </row>
    <row r="86" spans="1:9">
      <c r="A86" s="54" t="s">
        <v>1520</v>
      </c>
      <c r="B86" s="54"/>
      <c r="C86" s="54"/>
      <c r="D86" s="99" t="s">
        <v>2093</v>
      </c>
      <c r="E86" s="106">
        <f>1*E74+-1*E75+1*E76+1*E77+-1*E78+-1*E79+1*E80+-1*E81+-1*E82+-1*E83+-1*E84+1*E85</f>
        <v>0</v>
      </c>
      <c r="F86" s="106">
        <f>1*F74+-1*F75+1*F76+1*F77+-1*F78+-1*F79+1*F80+-1*F81+-1*F82+-1*F83+-1*F84+1*F85</f>
        <v>-31355</v>
      </c>
      <c r="G86" s="22"/>
      <c r="H86" s="54"/>
      <c r="I86" s="22"/>
    </row>
    <row r="87" spans="1:9" ht="25.5">
      <c r="A87" s="54" t="s">
        <v>1521</v>
      </c>
      <c r="B87" s="54"/>
      <c r="C87" s="54"/>
      <c r="D87" s="115" t="s">
        <v>2094</v>
      </c>
      <c r="E87" s="106">
        <f>1*E45+1*E72+1*E86</f>
        <v>275110</v>
      </c>
      <c r="F87" s="106">
        <f>1*F45+1*F72+1*F86</f>
        <v>15066</v>
      </c>
      <c r="G87" s="22"/>
      <c r="H87" s="54"/>
      <c r="I87" s="22"/>
    </row>
    <row r="88" spans="1:9">
      <c r="A88" s="54" t="s">
        <v>1522</v>
      </c>
      <c r="B88" s="54"/>
      <c r="C88" s="54"/>
      <c r="D88" s="85" t="s">
        <v>2095</v>
      </c>
      <c r="E88" s="84"/>
      <c r="F88" s="84"/>
      <c r="G88" s="22"/>
      <c r="H88" s="54"/>
      <c r="I88" s="22"/>
    </row>
    <row r="89" spans="1:9">
      <c r="A89" s="54" t="s">
        <v>1523</v>
      </c>
      <c r="B89" s="54"/>
      <c r="C89" s="54"/>
      <c r="D89" s="86" t="s">
        <v>2096</v>
      </c>
      <c r="E89" s="105"/>
      <c r="F89" s="105"/>
      <c r="G89" s="22"/>
      <c r="H89" s="54"/>
      <c r="I89" s="22"/>
    </row>
    <row r="90" spans="1:9" ht="15.75" thickBot="1">
      <c r="A90" s="54" t="s">
        <v>1524</v>
      </c>
      <c r="B90" s="54"/>
      <c r="C90" s="54"/>
      <c r="D90" s="115" t="s">
        <v>2097</v>
      </c>
      <c r="E90" s="107">
        <f>1*E87+1*E89</f>
        <v>275110</v>
      </c>
      <c r="F90" s="107">
        <f>1*F87+1*F89</f>
        <v>15066</v>
      </c>
      <c r="G90" s="22"/>
      <c r="H90" s="54"/>
      <c r="I90" s="22"/>
    </row>
    <row r="91" spans="1:9" ht="15.75" thickTop="1">
      <c r="A91" s="54" t="s">
        <v>1525</v>
      </c>
      <c r="B91" s="54"/>
      <c r="C91" s="54"/>
      <c r="D91" s="116" t="s">
        <v>2098</v>
      </c>
      <c r="E91" s="126">
        <v>130262</v>
      </c>
      <c r="F91" s="126">
        <v>105395</v>
      </c>
      <c r="G91" s="22"/>
      <c r="H91" s="54"/>
      <c r="I91" s="22"/>
    </row>
    <row r="92" spans="1:9">
      <c r="A92" s="54" t="s">
        <v>1526</v>
      </c>
      <c r="B92" s="54"/>
      <c r="C92" s="54"/>
      <c r="D92" s="116" t="s">
        <v>2099</v>
      </c>
      <c r="E92" s="105">
        <v>405372</v>
      </c>
      <c r="F92" s="105">
        <v>120461</v>
      </c>
      <c r="G92" s="22"/>
      <c r="H92" s="54"/>
      <c r="I92" s="22"/>
    </row>
    <row r="93" spans="1:9" hidden="1">
      <c r="A93" s="54"/>
      <c r="B93" s="54"/>
      <c r="C93" s="54" t="s">
        <v>440</v>
      </c>
      <c r="D93" s="22"/>
      <c r="E93" s="22"/>
      <c r="F93" s="22"/>
      <c r="G93" s="22"/>
      <c r="H93" s="54"/>
      <c r="I93" s="22"/>
    </row>
    <row r="94" spans="1:9" hidden="1">
      <c r="A94" s="54"/>
      <c r="B94" s="54"/>
      <c r="C94" s="54" t="s">
        <v>447</v>
      </c>
      <c r="D94" s="54"/>
      <c r="E94" s="54"/>
      <c r="F94" s="54"/>
      <c r="G94" s="54"/>
      <c r="H94" s="54" t="s">
        <v>448</v>
      </c>
      <c r="I94" s="22"/>
    </row>
    <row r="95" spans="1:9">
      <c r="A95" s="22"/>
      <c r="B95" s="22"/>
      <c r="C95" s="22"/>
      <c r="D95" s="22"/>
      <c r="E95" s="22"/>
      <c r="F95" s="22"/>
      <c r="G95" s="22"/>
      <c r="H95" s="22"/>
    </row>
    <row r="96" spans="1:9">
      <c r="A96" s="22"/>
      <c r="B96" s="22"/>
      <c r="C96" s="22"/>
      <c r="D96" s="22"/>
      <c r="E96" s="22"/>
      <c r="F96" s="22"/>
      <c r="G96" s="22"/>
      <c r="H96" s="22"/>
    </row>
    <row r="97" spans="1:8" ht="24.95" hidden="1" customHeight="1">
      <c r="A97" s="54"/>
      <c r="B97" s="54"/>
      <c r="C97" s="45" t="s">
        <v>1527</v>
      </c>
      <c r="D97" s="54"/>
      <c r="E97" s="54"/>
      <c r="F97" s="54"/>
      <c r="G97" s="54"/>
      <c r="H97" s="54"/>
    </row>
    <row r="98" spans="1:8" hidden="1">
      <c r="A98" s="54"/>
      <c r="B98" s="54"/>
      <c r="C98" s="54"/>
      <c r="D98" s="54"/>
      <c r="E98" s="54"/>
      <c r="F98" s="54"/>
      <c r="G98" s="54"/>
      <c r="H98" s="54"/>
    </row>
    <row r="99" spans="1:8" hidden="1">
      <c r="A99" s="54"/>
      <c r="B99" s="54"/>
      <c r="C99" s="54"/>
      <c r="D99" s="54"/>
      <c r="E99" s="54" t="s">
        <v>1531</v>
      </c>
      <c r="F99" s="54" t="s">
        <v>1532</v>
      </c>
      <c r="G99" s="54"/>
      <c r="H99" s="54"/>
    </row>
    <row r="100" spans="1:8" hidden="1">
      <c r="A100" s="54"/>
      <c r="B100" s="54"/>
      <c r="C100" s="54" t="s">
        <v>438</v>
      </c>
      <c r="D100" s="54" t="s">
        <v>442</v>
      </c>
      <c r="E100" s="54"/>
      <c r="F100" s="54"/>
      <c r="G100" s="54" t="s">
        <v>440</v>
      </c>
      <c r="H100" s="54" t="s">
        <v>441</v>
      </c>
    </row>
    <row r="101" spans="1:8" ht="50.1" customHeight="1">
      <c r="A101" s="54"/>
      <c r="B101" s="54" t="s">
        <v>1533</v>
      </c>
      <c r="C101" s="54" t="s">
        <v>439</v>
      </c>
      <c r="D101" s="96"/>
      <c r="E101" s="55" t="s">
        <v>1885</v>
      </c>
      <c r="F101" s="55" t="s">
        <v>1886</v>
      </c>
      <c r="G101" s="22"/>
      <c r="H101" s="54"/>
    </row>
    <row r="102" spans="1:8" ht="27.75" customHeight="1">
      <c r="A102" s="54"/>
      <c r="B102" s="54"/>
      <c r="C102" s="54" t="s">
        <v>443</v>
      </c>
      <c r="D102" s="56"/>
      <c r="E102" s="57" t="str">
        <f>TEXT(DATE(MID(E103,7,4),MID(E103,4,2),MID(E103,1,2)),"dd/MM/yyyy")&amp;" - "&amp;TEXT(DATE(MID(E104,7,4),MID(E104,4,2),MID(E104,1,2)),"dd/MM/yyyy")</f>
        <v>01/04/2022 - 30/06/2022</v>
      </c>
      <c r="F102" s="57" t="str">
        <f>TEXT(DATE(MID(F103,7,4),MID(F103,4,2),MID(F103,1,2)),"dd/MM/yyyy")&amp;" - "&amp;TEXT(DATE(MID(F104,7,4),MID(F104,4,2),MID(F104,1,2)),"dd/MM/yyyy")</f>
        <v>01/04/2022 - 30/06/2022</v>
      </c>
      <c r="G102" s="22"/>
      <c r="H102" s="54"/>
    </row>
    <row r="103" spans="1:8" ht="20.100000000000001" hidden="1" customHeight="1">
      <c r="A103" s="54"/>
      <c r="B103" s="54"/>
      <c r="C103" s="54" t="s">
        <v>445</v>
      </c>
      <c r="D103" s="97"/>
      <c r="E103" s="58" t="str">
        <f>StartUp!$D$8</f>
        <v>01/04/2022</v>
      </c>
      <c r="F103" s="58" t="str">
        <f>StartUp!$D$8</f>
        <v>01/04/2022</v>
      </c>
      <c r="G103" s="22"/>
      <c r="H103" s="54"/>
    </row>
    <row r="104" spans="1:8" ht="20.100000000000001" hidden="1" customHeight="1">
      <c r="A104" s="54"/>
      <c r="B104" s="54"/>
      <c r="C104" s="54" t="s">
        <v>446</v>
      </c>
      <c r="D104" s="97"/>
      <c r="E104" s="58" t="str">
        <f>StartUp!$D$9</f>
        <v>30/06/2022</v>
      </c>
      <c r="F104" s="58" t="str">
        <f>StartUp!$D$9</f>
        <v>30/06/2022</v>
      </c>
      <c r="G104" s="22"/>
      <c r="H104" s="54"/>
    </row>
    <row r="105" spans="1:8">
      <c r="A105" s="54"/>
      <c r="B105" s="54"/>
      <c r="C105" s="54" t="s">
        <v>440</v>
      </c>
      <c r="D105" s="56"/>
      <c r="E105" s="22"/>
      <c r="F105" s="22"/>
      <c r="G105" s="22"/>
      <c r="H105" s="54"/>
    </row>
    <row r="106" spans="1:8">
      <c r="A106" s="54" t="s">
        <v>1528</v>
      </c>
      <c r="B106" s="54"/>
      <c r="C106" s="54"/>
      <c r="D106" s="84" t="s">
        <v>2032</v>
      </c>
      <c r="E106" s="84"/>
      <c r="F106" s="84"/>
      <c r="G106" s="22"/>
      <c r="H106" s="54"/>
    </row>
    <row r="107" spans="1:8">
      <c r="A107" s="54" t="s">
        <v>1529</v>
      </c>
      <c r="B107" s="54"/>
      <c r="C107" s="54"/>
      <c r="D107" s="85" t="s">
        <v>2033</v>
      </c>
      <c r="E107" s="84"/>
      <c r="F107" s="84"/>
      <c r="G107" s="22"/>
      <c r="H107" s="54"/>
    </row>
    <row r="108" spans="1:8">
      <c r="A108" s="54" t="s">
        <v>1530</v>
      </c>
      <c r="B108" s="54"/>
      <c r="C108" s="54"/>
      <c r="D108" s="86" t="s">
        <v>2032</v>
      </c>
      <c r="E108" s="89"/>
      <c r="F108" s="89"/>
      <c r="G108" s="22"/>
      <c r="H108" s="54"/>
    </row>
    <row r="109" spans="1:8" hidden="1">
      <c r="A109" s="54"/>
      <c r="B109" s="54"/>
      <c r="C109" s="54" t="s">
        <v>440</v>
      </c>
      <c r="D109" s="22"/>
      <c r="E109" s="22"/>
      <c r="F109" s="22"/>
      <c r="G109" s="22"/>
      <c r="H109" s="54"/>
    </row>
    <row r="110" spans="1:8" hidden="1">
      <c r="A110" s="54"/>
      <c r="B110" s="54"/>
      <c r="C110" s="54" t="s">
        <v>447</v>
      </c>
      <c r="D110" s="54"/>
      <c r="E110" s="54"/>
      <c r="F110" s="54"/>
      <c r="G110" s="54"/>
      <c r="H110" s="54" t="s">
        <v>448</v>
      </c>
    </row>
  </sheetData>
  <sheetProtection algorithmName="SHA-512" hashValue="BkQs/53xjhqw/MIxvDyNxG6dIK9xsCWo1PWfXg1qK1Cdm1D8JwVWbxKm17uEL/gKwNqwPi/CHHf7syB2mZxpEw==" saltValue="pVJ0LE1xM/iJ8GE1V7RETQ==" spinCount="100000" sheet="1" objects="1" scenarios="1" formatColumns="0" formatRows="0"/>
  <dataValidations count="1">
    <dataValidation type="custom" allowBlank="1" showInputMessage="1" showErrorMessage="1" error="Please enter a numeric value upto 2 decimal places only" sqref="E16:F16 E89:F92 E74:F87 E47:F72 E33:F45 E18:F31">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2635"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2635" r:id="rId3" name="LegendBtn"/>
      </mc:Fallback>
    </mc:AlternateContent>
    <mc:AlternateContent xmlns:mc="http://schemas.openxmlformats.org/markup-compatibility/2006">
      <mc:Choice Requires="x14">
        <control shapeId="22634"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2634" r:id="rId5" name="HelpBtn"/>
      </mc:Fallback>
    </mc:AlternateContent>
    <mc:AlternateContent xmlns:mc="http://schemas.openxmlformats.org/markup-compatibility/2006">
      <mc:Choice Requires="x14">
        <control shapeId="22633"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2633" r:id="rId7" name="ToolboxBtn"/>
      </mc:Fallback>
    </mc:AlternateContent>
    <mc:AlternateContent xmlns:mc="http://schemas.openxmlformats.org/markup-compatibility/2006">
      <mc:Choice Requires="x14">
        <control shapeId="22632"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2632"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72"/>
  <sheetViews>
    <sheetView showGridLines="0" rightToLeft="1" tabSelected="1" topLeftCell="C1" workbookViewId="0">
      <pane ySplit="2" topLeftCell="A3" activePane="bottomLeft" state="frozen"/>
      <selection activeCell="C1" sqref="C1"/>
      <selection pane="bottomLeft" activeCell="A2" sqref="A2"/>
    </sheetView>
  </sheetViews>
  <sheetFormatPr defaultRowHeight="15"/>
  <cols>
    <col min="1" max="2" width="0" hidden="1" customWidth="1"/>
    <col min="3" max="3" width="3.7109375" customWidth="1"/>
    <col min="4" max="4" width="40.7109375" customWidth="1"/>
    <col min="5" max="5" width="22.7109375" hidden="1" customWidth="1"/>
    <col min="6" max="17" width="22.7109375" customWidth="1"/>
    <col min="18" max="18" width="22.7109375" hidden="1" customWidth="1"/>
    <col min="19" max="19" width="22.7109375" customWidth="1"/>
    <col min="20" max="20" width="20.7109375" customWidth="1"/>
  </cols>
  <sheetData>
    <row r="1" spans="1:130" ht="80.099999999999994" customHeight="1">
      <c r="A1" s="33" t="s">
        <v>1280</v>
      </c>
      <c r="B1" s="22"/>
      <c r="C1" s="22"/>
      <c r="D1" s="22"/>
      <c r="E1" s="22"/>
      <c r="F1" s="22"/>
      <c r="G1" s="22"/>
      <c r="H1" s="22"/>
      <c r="I1" s="22"/>
      <c r="J1" s="22"/>
      <c r="K1" s="22"/>
      <c r="L1" s="22"/>
      <c r="M1" s="22"/>
      <c r="N1" s="22"/>
      <c r="O1" s="22"/>
      <c r="P1" s="22"/>
      <c r="Q1" s="22"/>
      <c r="R1" s="22"/>
      <c r="S1" s="22"/>
      <c r="T1" s="22"/>
      <c r="U1" s="22"/>
    </row>
    <row r="2" spans="1:130" ht="24.95" customHeight="1">
      <c r="A2" s="47"/>
      <c r="B2" s="47"/>
      <c r="C2" s="47"/>
      <c r="D2" s="49" t="s">
        <v>1844</v>
      </c>
      <c r="E2" s="47"/>
      <c r="F2" s="47"/>
      <c r="G2" s="47"/>
      <c r="H2" s="47"/>
      <c r="I2" s="47"/>
      <c r="J2" s="47"/>
      <c r="K2" s="47"/>
      <c r="L2" s="47"/>
      <c r="M2" s="47"/>
      <c r="N2" s="47"/>
      <c r="O2" s="47"/>
      <c r="P2" s="47"/>
      <c r="Q2" s="47"/>
      <c r="R2" s="47"/>
      <c r="S2" s="47"/>
      <c r="T2" s="47"/>
      <c r="U2" s="47"/>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c r="I3" s="22"/>
      <c r="J3" s="22"/>
      <c r="K3" s="22"/>
      <c r="L3" s="22"/>
      <c r="M3" s="22"/>
      <c r="N3" s="22"/>
      <c r="O3" s="22"/>
      <c r="P3" s="22"/>
      <c r="Q3" s="22"/>
      <c r="R3" s="22"/>
      <c r="S3" s="22"/>
      <c r="T3" s="22"/>
      <c r="U3" s="22"/>
    </row>
    <row r="4" spans="1:130">
      <c r="A4" s="22"/>
      <c r="B4" s="22"/>
      <c r="C4" s="22"/>
      <c r="D4" s="22"/>
      <c r="E4" s="22"/>
      <c r="F4" s="22"/>
      <c r="G4" s="22"/>
      <c r="H4" s="22"/>
      <c r="I4" s="22"/>
      <c r="J4" s="22"/>
      <c r="K4" s="22"/>
      <c r="L4" s="22"/>
      <c r="M4" s="22"/>
      <c r="N4" s="22"/>
      <c r="O4" s="22"/>
      <c r="P4" s="22"/>
      <c r="Q4" s="22"/>
      <c r="R4" s="22"/>
      <c r="S4" s="22"/>
      <c r="T4" s="22"/>
      <c r="U4" s="22"/>
    </row>
    <row r="5" spans="1:130" ht="30" customHeight="1">
      <c r="A5" s="23"/>
      <c r="B5" s="23" t="b">
        <v>1</v>
      </c>
      <c r="C5" s="33" t="s">
        <v>1281</v>
      </c>
      <c r="D5" s="23"/>
      <c r="E5" s="23"/>
      <c r="F5" s="23"/>
      <c r="G5" s="23"/>
      <c r="H5" s="23"/>
      <c r="I5" s="23"/>
      <c r="J5" s="23"/>
      <c r="K5" s="23"/>
      <c r="L5" s="23"/>
      <c r="M5" s="23"/>
      <c r="N5" s="23"/>
      <c r="O5" s="23"/>
      <c r="P5" s="23"/>
      <c r="Q5" s="23"/>
      <c r="R5" s="23"/>
      <c r="S5" s="23"/>
      <c r="T5" s="23"/>
      <c r="U5" s="23"/>
    </row>
    <row r="6" spans="1:130" hidden="1">
      <c r="A6" s="23"/>
      <c r="B6" s="23"/>
      <c r="C6" s="23"/>
      <c r="D6" s="23"/>
      <c r="E6" s="23"/>
      <c r="F6" s="23"/>
      <c r="G6" s="23"/>
      <c r="H6" s="23"/>
      <c r="I6" s="23"/>
      <c r="J6" s="23"/>
      <c r="K6" s="23"/>
      <c r="L6" s="23"/>
      <c r="M6" s="23"/>
      <c r="N6" s="23"/>
      <c r="O6" s="23"/>
      <c r="P6" s="23"/>
      <c r="Q6" s="23"/>
      <c r="R6" s="23"/>
      <c r="S6" s="23"/>
      <c r="T6" s="23"/>
      <c r="U6" s="23"/>
    </row>
    <row r="7" spans="1:130" hidden="1">
      <c r="A7" s="23"/>
      <c r="B7" s="23"/>
      <c r="C7" s="23"/>
      <c r="D7" s="23"/>
      <c r="E7" s="23" t="s">
        <v>713</v>
      </c>
      <c r="F7" s="23" t="s">
        <v>714</v>
      </c>
      <c r="G7" s="23" t="s">
        <v>715</v>
      </c>
      <c r="H7" s="23" t="s">
        <v>573</v>
      </c>
      <c r="I7" s="23" t="s">
        <v>716</v>
      </c>
      <c r="J7" s="23" t="s">
        <v>717</v>
      </c>
      <c r="K7" s="23" t="s">
        <v>718</v>
      </c>
      <c r="L7" s="23" t="s">
        <v>719</v>
      </c>
      <c r="M7" s="23" t="s">
        <v>720</v>
      </c>
      <c r="N7" s="23" t="s">
        <v>721</v>
      </c>
      <c r="O7" s="23" t="s">
        <v>722</v>
      </c>
      <c r="P7" s="23" t="s">
        <v>723</v>
      </c>
      <c r="Q7" s="23" t="s">
        <v>724</v>
      </c>
      <c r="R7" s="23" t="s">
        <v>725</v>
      </c>
      <c r="S7" s="23"/>
      <c r="T7" s="23"/>
      <c r="U7" s="23"/>
    </row>
    <row r="8" spans="1:130">
      <c r="A8" s="23"/>
      <c r="B8" s="23"/>
      <c r="C8" s="23" t="s">
        <v>438</v>
      </c>
      <c r="D8" s="23" t="s">
        <v>442</v>
      </c>
      <c r="E8" s="23"/>
      <c r="F8" s="23"/>
      <c r="G8" s="23"/>
      <c r="H8" s="23"/>
      <c r="I8" s="23"/>
      <c r="J8" s="23"/>
      <c r="K8" s="23"/>
      <c r="L8" s="23"/>
      <c r="M8" s="23"/>
      <c r="N8" s="23"/>
      <c r="O8" s="23"/>
      <c r="P8" s="23"/>
      <c r="Q8" s="23"/>
      <c r="R8" s="23"/>
      <c r="S8" s="23"/>
      <c r="T8" s="23" t="s">
        <v>440</v>
      </c>
      <c r="U8" s="23" t="s">
        <v>441</v>
      </c>
    </row>
    <row r="9" spans="1:130" ht="25.5">
      <c r="A9" s="23"/>
      <c r="B9" s="23"/>
      <c r="C9" s="23" t="s">
        <v>449</v>
      </c>
      <c r="D9" s="24" t="s">
        <v>2126</v>
      </c>
      <c r="E9" s="63" t="s">
        <v>2118</v>
      </c>
      <c r="F9" s="63" t="s">
        <v>2119</v>
      </c>
      <c r="G9" s="63" t="s">
        <v>1937</v>
      </c>
      <c r="H9" s="63" t="s">
        <v>2120</v>
      </c>
      <c r="I9" s="63" t="s">
        <v>1939</v>
      </c>
      <c r="J9" s="63" t="s">
        <v>1940</v>
      </c>
      <c r="K9" s="63" t="s">
        <v>2121</v>
      </c>
      <c r="L9" s="63" t="s">
        <v>2122</v>
      </c>
      <c r="M9" s="63" t="s">
        <v>1943</v>
      </c>
      <c r="N9" s="63" t="s">
        <v>1944</v>
      </c>
      <c r="O9" s="63" t="s">
        <v>1945</v>
      </c>
      <c r="P9" s="63" t="s">
        <v>1946</v>
      </c>
      <c r="Q9" s="63" t="s">
        <v>2123</v>
      </c>
      <c r="R9" s="63" t="s">
        <v>2124</v>
      </c>
      <c r="S9" s="63" t="s">
        <v>2125</v>
      </c>
      <c r="T9" s="22"/>
      <c r="U9" s="23"/>
    </row>
    <row r="10" spans="1:130" ht="24.95" customHeight="1">
      <c r="A10" s="25"/>
      <c r="B10" s="25"/>
      <c r="C10" s="25" t="s">
        <v>443</v>
      </c>
      <c r="D10" s="24"/>
      <c r="E10" s="26" t="str">
        <f t="shared" ref="E10:S10" si="0">TEXT(DATE(MID(E12,7,4),MID(E12,4,2),MID(E12,1,2)),"dd/MM/yyyy")&amp;" - "&amp;TEXT(DATE(MID(E13,7,4),MID(E13,4,2),MID(E13,1,2)),"dd/MM/yyyy")</f>
        <v>01/01/2022 - 30/06/2022</v>
      </c>
      <c r="F10" s="26" t="str">
        <f t="shared" si="0"/>
        <v>01/01/2022 - 30/06/2022</v>
      </c>
      <c r="G10" s="26" t="str">
        <f t="shared" si="0"/>
        <v>01/01/2022 - 30/06/2022</v>
      </c>
      <c r="H10" s="26" t="str">
        <f t="shared" si="0"/>
        <v>01/01/2022 - 30/06/2022</v>
      </c>
      <c r="I10" s="26" t="str">
        <f t="shared" si="0"/>
        <v>01/01/2022 - 30/06/2022</v>
      </c>
      <c r="J10" s="26" t="str">
        <f t="shared" si="0"/>
        <v>01/01/2022 - 30/06/2022</v>
      </c>
      <c r="K10" s="26" t="str">
        <f t="shared" si="0"/>
        <v>01/01/2022 - 30/06/2022</v>
      </c>
      <c r="L10" s="26" t="str">
        <f t="shared" si="0"/>
        <v>01/01/2022 - 30/06/2022</v>
      </c>
      <c r="M10" s="26" t="str">
        <f t="shared" si="0"/>
        <v>01/01/2022 - 30/06/2022</v>
      </c>
      <c r="N10" s="26" t="str">
        <f t="shared" si="0"/>
        <v>01/01/2022 - 30/06/2022</v>
      </c>
      <c r="O10" s="26" t="str">
        <f t="shared" si="0"/>
        <v>01/01/2022 - 30/06/2022</v>
      </c>
      <c r="P10" s="26" t="str">
        <f t="shared" si="0"/>
        <v>01/01/2022 - 30/06/2022</v>
      </c>
      <c r="Q10" s="26" t="str">
        <f t="shared" si="0"/>
        <v>01/01/2022 - 30/06/2022</v>
      </c>
      <c r="R10" s="26" t="str">
        <f t="shared" si="0"/>
        <v>01/01/2022 - 30/06/2022</v>
      </c>
      <c r="S10" s="26" t="str">
        <f t="shared" si="0"/>
        <v>01/01/2022 - 30/06/2022</v>
      </c>
      <c r="T10" s="27"/>
      <c r="U10" s="25"/>
    </row>
    <row r="11" spans="1:130" ht="24.95" customHeight="1">
      <c r="A11" s="25"/>
      <c r="B11" s="25"/>
      <c r="C11" s="25" t="s">
        <v>444</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7"/>
      <c r="U11" s="25"/>
    </row>
    <row r="12" spans="1:130" ht="24.95" hidden="1" customHeight="1">
      <c r="A12" s="25"/>
      <c r="B12" s="25"/>
      <c r="C12" s="25" t="s">
        <v>445</v>
      </c>
      <c r="D12" s="28"/>
      <c r="E12" s="29" t="s">
        <v>1834</v>
      </c>
      <c r="F12" s="29" t="s">
        <v>1834</v>
      </c>
      <c r="G12" s="29" t="s">
        <v>1834</v>
      </c>
      <c r="H12" s="29" t="s">
        <v>1834</v>
      </c>
      <c r="I12" s="29" t="s">
        <v>1834</v>
      </c>
      <c r="J12" s="29" t="s">
        <v>1834</v>
      </c>
      <c r="K12" s="29" t="s">
        <v>1834</v>
      </c>
      <c r="L12" s="29" t="s">
        <v>1834</v>
      </c>
      <c r="M12" s="29" t="s">
        <v>1834</v>
      </c>
      <c r="N12" s="29" t="s">
        <v>1834</v>
      </c>
      <c r="O12" s="29" t="s">
        <v>1834</v>
      </c>
      <c r="P12" s="29" t="s">
        <v>1834</v>
      </c>
      <c r="Q12" s="29" t="s">
        <v>1834</v>
      </c>
      <c r="R12" s="29" t="s">
        <v>1834</v>
      </c>
      <c r="S12" s="29" t="s">
        <v>1834</v>
      </c>
      <c r="T12" s="27"/>
      <c r="U12" s="25"/>
    </row>
    <row r="13" spans="1:130" ht="24.95" hidden="1" customHeight="1">
      <c r="A13" s="25"/>
      <c r="B13" s="25"/>
      <c r="C13" s="25" t="s">
        <v>446</v>
      </c>
      <c r="D13" s="28"/>
      <c r="E13" s="29" t="s">
        <v>1795</v>
      </c>
      <c r="F13" s="29" t="s">
        <v>1795</v>
      </c>
      <c r="G13" s="29" t="s">
        <v>1795</v>
      </c>
      <c r="H13" s="29" t="s">
        <v>1795</v>
      </c>
      <c r="I13" s="29" t="s">
        <v>1795</v>
      </c>
      <c r="J13" s="29" t="s">
        <v>1795</v>
      </c>
      <c r="K13" s="29" t="s">
        <v>1795</v>
      </c>
      <c r="L13" s="29" t="s">
        <v>1795</v>
      </c>
      <c r="M13" s="29" t="s">
        <v>1795</v>
      </c>
      <c r="N13" s="29" t="s">
        <v>1795</v>
      </c>
      <c r="O13" s="29" t="s">
        <v>1795</v>
      </c>
      <c r="P13" s="29" t="s">
        <v>1795</v>
      </c>
      <c r="Q13" s="29" t="s">
        <v>1795</v>
      </c>
      <c r="R13" s="29" t="s">
        <v>1795</v>
      </c>
      <c r="S13" s="29" t="s">
        <v>1795</v>
      </c>
      <c r="T13" s="27"/>
      <c r="U13" s="25"/>
    </row>
    <row r="14" spans="1:130">
      <c r="A14" s="23"/>
      <c r="B14" s="23"/>
      <c r="C14" s="23" t="s">
        <v>440</v>
      </c>
      <c r="D14" s="66"/>
      <c r="E14" s="22"/>
      <c r="F14" s="22"/>
      <c r="G14" s="22"/>
      <c r="H14" s="22"/>
      <c r="I14" s="22"/>
      <c r="J14" s="22"/>
      <c r="K14" s="22"/>
      <c r="L14" s="22"/>
      <c r="M14" s="22"/>
      <c r="N14" s="22"/>
      <c r="O14" s="22"/>
      <c r="P14" s="22"/>
      <c r="Q14" s="22"/>
      <c r="R14" s="22"/>
      <c r="S14" s="22"/>
      <c r="T14" s="22"/>
      <c r="U14" s="23"/>
    </row>
    <row r="15" spans="1:130">
      <c r="A15" s="23"/>
      <c r="B15" s="23"/>
      <c r="C15" s="23"/>
      <c r="D15" s="73" t="s">
        <v>2100</v>
      </c>
      <c r="E15" s="132"/>
      <c r="F15" s="78"/>
      <c r="G15" s="78"/>
      <c r="H15" s="78"/>
      <c r="I15" s="78"/>
      <c r="J15" s="78"/>
      <c r="K15" s="78"/>
      <c r="L15" s="78"/>
      <c r="M15" s="78"/>
      <c r="N15" s="78"/>
      <c r="O15" s="78"/>
      <c r="P15" s="78"/>
      <c r="Q15" s="78"/>
      <c r="R15" s="132"/>
      <c r="S15" s="78"/>
      <c r="T15" s="22"/>
      <c r="U15" s="23"/>
    </row>
    <row r="16" spans="1:130">
      <c r="A16" s="23" t="s">
        <v>726</v>
      </c>
      <c r="B16" s="23"/>
      <c r="C16" s="23"/>
      <c r="D16" s="127" t="s">
        <v>2101</v>
      </c>
      <c r="E16" s="133">
        <f>SUM(F16:Q16)</f>
        <v>1913073</v>
      </c>
      <c r="F16" s="134">
        <v>2500000</v>
      </c>
      <c r="G16" s="135"/>
      <c r="H16" s="135">
        <v>-760307</v>
      </c>
      <c r="I16" s="135">
        <v>173380</v>
      </c>
      <c r="J16" s="135"/>
      <c r="K16" s="135"/>
      <c r="L16" s="135"/>
      <c r="M16" s="135"/>
      <c r="N16" s="135"/>
      <c r="O16" s="135"/>
      <c r="P16" s="135"/>
      <c r="Q16" s="136"/>
      <c r="R16" s="137"/>
      <c r="S16" s="138">
        <f>SUM(F16:R16)</f>
        <v>1913073</v>
      </c>
      <c r="T16" s="22"/>
      <c r="U16" s="23"/>
    </row>
    <row r="17" spans="1:21">
      <c r="A17" s="23"/>
      <c r="B17" s="23"/>
      <c r="C17" s="23"/>
      <c r="D17" s="128" t="s">
        <v>2102</v>
      </c>
      <c r="E17" s="139"/>
      <c r="F17" s="78"/>
      <c r="G17" s="78"/>
      <c r="H17" s="78"/>
      <c r="I17" s="78"/>
      <c r="J17" s="78"/>
      <c r="K17" s="78"/>
      <c r="L17" s="78"/>
      <c r="M17" s="78"/>
      <c r="N17" s="78"/>
      <c r="O17" s="78"/>
      <c r="P17" s="78"/>
      <c r="Q17" s="78"/>
      <c r="R17" s="139"/>
      <c r="S17" s="78"/>
      <c r="T17" s="22"/>
      <c r="U17" s="23"/>
    </row>
    <row r="18" spans="1:21">
      <c r="A18" s="23"/>
      <c r="B18" s="23"/>
      <c r="C18" s="23"/>
      <c r="D18" s="129" t="s">
        <v>2103</v>
      </c>
      <c r="E18" s="78"/>
      <c r="F18" s="78"/>
      <c r="G18" s="78"/>
      <c r="H18" s="78"/>
      <c r="I18" s="78"/>
      <c r="J18" s="78"/>
      <c r="K18" s="78"/>
      <c r="L18" s="78"/>
      <c r="M18" s="78"/>
      <c r="N18" s="78"/>
      <c r="O18" s="78"/>
      <c r="P18" s="78"/>
      <c r="Q18" s="78"/>
      <c r="R18" s="78"/>
      <c r="S18" s="78"/>
      <c r="T18" s="22"/>
      <c r="U18" s="23"/>
    </row>
    <row r="19" spans="1:21">
      <c r="A19" s="23" t="s">
        <v>727</v>
      </c>
      <c r="B19" s="23"/>
      <c r="C19" s="23"/>
      <c r="D19" s="130" t="s">
        <v>1996</v>
      </c>
      <c r="E19" s="140">
        <f t="shared" ref="E19:E35" si="1">SUM(F19:Q19)</f>
        <v>31180</v>
      </c>
      <c r="F19" s="135"/>
      <c r="G19" s="135"/>
      <c r="H19" s="135">
        <v>31180</v>
      </c>
      <c r="I19" s="135"/>
      <c r="J19" s="135"/>
      <c r="K19" s="135"/>
      <c r="L19" s="135"/>
      <c r="M19" s="135"/>
      <c r="N19" s="135"/>
      <c r="O19" s="135"/>
      <c r="P19" s="135"/>
      <c r="Q19" s="135"/>
      <c r="R19" s="135"/>
      <c r="S19" s="140">
        <f t="shared" ref="S19:S35" si="2">SUM(F19:R19)</f>
        <v>31180</v>
      </c>
      <c r="T19" s="22"/>
      <c r="U19" s="23"/>
    </row>
    <row r="20" spans="1:21">
      <c r="A20" s="23" t="s">
        <v>728</v>
      </c>
      <c r="B20" s="23"/>
      <c r="C20" s="23"/>
      <c r="D20" s="130" t="s">
        <v>2104</v>
      </c>
      <c r="E20" s="140">
        <f t="shared" si="1"/>
        <v>0</v>
      </c>
      <c r="F20" s="135"/>
      <c r="G20" s="135"/>
      <c r="H20" s="135"/>
      <c r="I20" s="135"/>
      <c r="J20" s="135"/>
      <c r="K20" s="135"/>
      <c r="L20" s="135"/>
      <c r="M20" s="135"/>
      <c r="N20" s="135"/>
      <c r="O20" s="135"/>
      <c r="P20" s="135"/>
      <c r="Q20" s="135"/>
      <c r="R20" s="135"/>
      <c r="S20" s="140">
        <f t="shared" si="2"/>
        <v>0</v>
      </c>
      <c r="T20" s="22"/>
      <c r="U20" s="23"/>
    </row>
    <row r="21" spans="1:21">
      <c r="A21" s="37" t="s">
        <v>729</v>
      </c>
      <c r="B21" s="23"/>
      <c r="C21" s="23"/>
      <c r="D21" s="130" t="s">
        <v>2028</v>
      </c>
      <c r="E21" s="140">
        <f t="shared" si="1"/>
        <v>31180</v>
      </c>
      <c r="F21" s="140">
        <f t="shared" ref="F21:R21" si="3">1*F19+1*F20</f>
        <v>0</v>
      </c>
      <c r="G21" s="140">
        <f t="shared" si="3"/>
        <v>0</v>
      </c>
      <c r="H21" s="140">
        <f t="shared" si="3"/>
        <v>31180</v>
      </c>
      <c r="I21" s="140">
        <f t="shared" si="3"/>
        <v>0</v>
      </c>
      <c r="J21" s="140">
        <f t="shared" si="3"/>
        <v>0</v>
      </c>
      <c r="K21" s="140">
        <f t="shared" si="3"/>
        <v>0</v>
      </c>
      <c r="L21" s="140">
        <f t="shared" si="3"/>
        <v>0</v>
      </c>
      <c r="M21" s="140">
        <f t="shared" si="3"/>
        <v>0</v>
      </c>
      <c r="N21" s="140">
        <f t="shared" si="3"/>
        <v>0</v>
      </c>
      <c r="O21" s="140">
        <f t="shared" si="3"/>
        <v>0</v>
      </c>
      <c r="P21" s="140">
        <f t="shared" si="3"/>
        <v>0</v>
      </c>
      <c r="Q21" s="140">
        <f t="shared" si="3"/>
        <v>0</v>
      </c>
      <c r="R21" s="140">
        <f t="shared" si="3"/>
        <v>0</v>
      </c>
      <c r="S21" s="140">
        <f t="shared" si="2"/>
        <v>31180</v>
      </c>
      <c r="T21" s="22"/>
      <c r="U21" s="23"/>
    </row>
    <row r="22" spans="1:21">
      <c r="A22" s="23" t="s">
        <v>730</v>
      </c>
      <c r="B22" s="23"/>
      <c r="C22" s="23"/>
      <c r="D22" s="130" t="s">
        <v>2105</v>
      </c>
      <c r="E22" s="140">
        <f t="shared" si="1"/>
        <v>0</v>
      </c>
      <c r="F22" s="135"/>
      <c r="G22" s="135"/>
      <c r="H22" s="135"/>
      <c r="I22" s="135"/>
      <c r="J22" s="135"/>
      <c r="K22" s="135"/>
      <c r="L22" s="135"/>
      <c r="M22" s="135"/>
      <c r="N22" s="135"/>
      <c r="O22" s="135"/>
      <c r="P22" s="135"/>
      <c r="Q22" s="135"/>
      <c r="R22" s="135"/>
      <c r="S22" s="140">
        <f t="shared" si="2"/>
        <v>0</v>
      </c>
      <c r="T22" s="22"/>
      <c r="U22" s="23"/>
    </row>
    <row r="23" spans="1:21">
      <c r="A23" s="23" t="s">
        <v>731</v>
      </c>
      <c r="B23" s="23"/>
      <c r="C23" s="23"/>
      <c r="D23" s="130" t="s">
        <v>2106</v>
      </c>
      <c r="E23" s="140">
        <f t="shared" si="1"/>
        <v>0</v>
      </c>
      <c r="F23" s="135"/>
      <c r="G23" s="135"/>
      <c r="H23" s="135"/>
      <c r="I23" s="135"/>
      <c r="J23" s="135"/>
      <c r="K23" s="135"/>
      <c r="L23" s="135"/>
      <c r="M23" s="135"/>
      <c r="N23" s="135"/>
      <c r="O23" s="135"/>
      <c r="P23" s="135"/>
      <c r="Q23" s="135"/>
      <c r="R23" s="135"/>
      <c r="S23" s="140">
        <f t="shared" si="2"/>
        <v>0</v>
      </c>
      <c r="T23" s="22"/>
      <c r="U23" s="23"/>
    </row>
    <row r="24" spans="1:21">
      <c r="A24" s="23" t="s">
        <v>732</v>
      </c>
      <c r="B24" s="23"/>
      <c r="C24" s="23"/>
      <c r="D24" s="76" t="s">
        <v>2107</v>
      </c>
      <c r="E24" s="140">
        <f t="shared" si="1"/>
        <v>0</v>
      </c>
      <c r="F24" s="135"/>
      <c r="G24" s="135"/>
      <c r="H24" s="135"/>
      <c r="I24" s="135"/>
      <c r="J24" s="135"/>
      <c r="K24" s="135"/>
      <c r="L24" s="135"/>
      <c r="M24" s="135"/>
      <c r="N24" s="135"/>
      <c r="O24" s="135"/>
      <c r="P24" s="135"/>
      <c r="Q24" s="135"/>
      <c r="R24" s="135"/>
      <c r="S24" s="140">
        <f t="shared" si="2"/>
        <v>0</v>
      </c>
      <c r="T24" s="22"/>
      <c r="U24" s="23"/>
    </row>
    <row r="25" spans="1:21">
      <c r="A25" s="37" t="s">
        <v>733</v>
      </c>
      <c r="B25" s="23"/>
      <c r="C25" s="23"/>
      <c r="D25" s="76" t="s">
        <v>2108</v>
      </c>
      <c r="E25" s="140">
        <f t="shared" si="1"/>
        <v>0</v>
      </c>
      <c r="F25" s="135"/>
      <c r="G25" s="135"/>
      <c r="H25" s="135"/>
      <c r="I25" s="135"/>
      <c r="J25" s="135"/>
      <c r="K25" s="135"/>
      <c r="L25" s="135"/>
      <c r="M25" s="135"/>
      <c r="N25" s="135"/>
      <c r="O25" s="135"/>
      <c r="P25" s="135"/>
      <c r="Q25" s="135"/>
      <c r="R25" s="135"/>
      <c r="S25" s="140">
        <f t="shared" si="2"/>
        <v>0</v>
      </c>
      <c r="T25" s="22"/>
      <c r="U25" s="23"/>
    </row>
    <row r="26" spans="1:21" ht="25.5">
      <c r="A26" s="23" t="s">
        <v>734</v>
      </c>
      <c r="B26" s="23"/>
      <c r="C26" s="23"/>
      <c r="D26" s="76" t="s">
        <v>2109</v>
      </c>
      <c r="E26" s="140">
        <f t="shared" si="1"/>
        <v>0</v>
      </c>
      <c r="F26" s="135"/>
      <c r="G26" s="135"/>
      <c r="H26" s="135"/>
      <c r="I26" s="135"/>
      <c r="J26" s="135"/>
      <c r="K26" s="135"/>
      <c r="L26" s="135"/>
      <c r="M26" s="135"/>
      <c r="N26" s="135"/>
      <c r="O26" s="135"/>
      <c r="P26" s="135"/>
      <c r="Q26" s="135"/>
      <c r="R26" s="135"/>
      <c r="S26" s="140">
        <f t="shared" si="2"/>
        <v>0</v>
      </c>
      <c r="T26" s="22"/>
      <c r="U26" s="23"/>
    </row>
    <row r="27" spans="1:21" ht="25.5">
      <c r="A27" s="23" t="s">
        <v>735</v>
      </c>
      <c r="B27" s="23"/>
      <c r="C27" s="23"/>
      <c r="D27" s="76" t="s">
        <v>2110</v>
      </c>
      <c r="E27" s="140">
        <f t="shared" si="1"/>
        <v>0</v>
      </c>
      <c r="F27" s="135"/>
      <c r="G27" s="135"/>
      <c r="H27" s="135"/>
      <c r="I27" s="135"/>
      <c r="J27" s="135"/>
      <c r="K27" s="135"/>
      <c r="L27" s="135"/>
      <c r="M27" s="135"/>
      <c r="N27" s="135"/>
      <c r="O27" s="135"/>
      <c r="P27" s="135"/>
      <c r="Q27" s="135"/>
      <c r="R27" s="135"/>
      <c r="S27" s="140">
        <f t="shared" si="2"/>
        <v>0</v>
      </c>
      <c r="T27" s="22"/>
      <c r="U27" s="23"/>
    </row>
    <row r="28" spans="1:21">
      <c r="A28" s="23" t="s">
        <v>736</v>
      </c>
      <c r="B28" s="23"/>
      <c r="C28" s="23"/>
      <c r="D28" s="76" t="s">
        <v>2111</v>
      </c>
      <c r="E28" s="140">
        <f t="shared" si="1"/>
        <v>0</v>
      </c>
      <c r="F28" s="135"/>
      <c r="G28" s="135"/>
      <c r="H28" s="135"/>
      <c r="I28" s="135"/>
      <c r="J28" s="135"/>
      <c r="K28" s="135"/>
      <c r="L28" s="135"/>
      <c r="M28" s="135"/>
      <c r="N28" s="135"/>
      <c r="O28" s="135"/>
      <c r="P28" s="135"/>
      <c r="Q28" s="135"/>
      <c r="R28" s="135"/>
      <c r="S28" s="140">
        <f t="shared" si="2"/>
        <v>0</v>
      </c>
      <c r="T28" s="22"/>
      <c r="U28" s="23"/>
    </row>
    <row r="29" spans="1:21">
      <c r="A29" s="23" t="s">
        <v>737</v>
      </c>
      <c r="B29" s="23"/>
      <c r="C29" s="23"/>
      <c r="D29" s="76" t="s">
        <v>2112</v>
      </c>
      <c r="E29" s="140">
        <f t="shared" si="1"/>
        <v>0</v>
      </c>
      <c r="F29" s="135"/>
      <c r="G29" s="135"/>
      <c r="H29" s="135"/>
      <c r="I29" s="135"/>
      <c r="J29" s="135"/>
      <c r="K29" s="135"/>
      <c r="L29" s="135"/>
      <c r="M29" s="135"/>
      <c r="N29" s="135"/>
      <c r="O29" s="135"/>
      <c r="P29" s="135"/>
      <c r="Q29" s="135"/>
      <c r="R29" s="135"/>
      <c r="S29" s="140">
        <f t="shared" si="2"/>
        <v>0</v>
      </c>
      <c r="T29" s="22"/>
      <c r="U29" s="23"/>
    </row>
    <row r="30" spans="1:21" ht="25.5">
      <c r="A30" s="23" t="s">
        <v>738</v>
      </c>
      <c r="B30" s="23"/>
      <c r="C30" s="23"/>
      <c r="D30" s="76" t="s">
        <v>2113</v>
      </c>
      <c r="E30" s="140">
        <f t="shared" si="1"/>
        <v>0</v>
      </c>
      <c r="F30" s="135"/>
      <c r="G30" s="135"/>
      <c r="H30" s="135"/>
      <c r="I30" s="135"/>
      <c r="J30" s="135"/>
      <c r="K30" s="135"/>
      <c r="L30" s="135"/>
      <c r="M30" s="135"/>
      <c r="N30" s="135"/>
      <c r="O30" s="135"/>
      <c r="P30" s="135"/>
      <c r="Q30" s="135"/>
      <c r="R30" s="135"/>
      <c r="S30" s="140">
        <f t="shared" si="2"/>
        <v>0</v>
      </c>
      <c r="T30" s="22"/>
      <c r="U30" s="23"/>
    </row>
    <row r="31" spans="1:21" ht="38.25">
      <c r="A31" s="23" t="s">
        <v>739</v>
      </c>
      <c r="B31" s="23"/>
      <c r="C31" s="23"/>
      <c r="D31" s="76" t="s">
        <v>2114</v>
      </c>
      <c r="E31" s="140">
        <f t="shared" si="1"/>
        <v>0</v>
      </c>
      <c r="F31" s="135"/>
      <c r="G31" s="135"/>
      <c r="H31" s="135"/>
      <c r="I31" s="135"/>
      <c r="J31" s="135"/>
      <c r="K31" s="135"/>
      <c r="L31" s="135"/>
      <c r="M31" s="135"/>
      <c r="N31" s="135"/>
      <c r="O31" s="135"/>
      <c r="P31" s="135"/>
      <c r="Q31" s="135"/>
      <c r="R31" s="135"/>
      <c r="S31" s="140">
        <f t="shared" si="2"/>
        <v>0</v>
      </c>
      <c r="T31" s="22"/>
      <c r="U31" s="23"/>
    </row>
    <row r="32" spans="1:21" ht="25.5">
      <c r="A32" s="23" t="s">
        <v>740</v>
      </c>
      <c r="B32" s="23"/>
      <c r="C32" s="23"/>
      <c r="D32" s="76" t="s">
        <v>2115</v>
      </c>
      <c r="E32" s="140">
        <f t="shared" si="1"/>
        <v>0</v>
      </c>
      <c r="F32" s="135"/>
      <c r="G32" s="135"/>
      <c r="H32" s="135"/>
      <c r="I32" s="135"/>
      <c r="J32" s="135"/>
      <c r="K32" s="135"/>
      <c r="L32" s="135"/>
      <c r="M32" s="135"/>
      <c r="N32" s="135"/>
      <c r="O32" s="135"/>
      <c r="P32" s="135"/>
      <c r="Q32" s="135"/>
      <c r="R32" s="135"/>
      <c r="S32" s="140">
        <f t="shared" si="2"/>
        <v>0</v>
      </c>
      <c r="T32" s="22"/>
      <c r="U32" s="23"/>
    </row>
    <row r="33" spans="1:21">
      <c r="A33" s="23" t="s">
        <v>741</v>
      </c>
      <c r="B33" s="23"/>
      <c r="C33" s="23"/>
      <c r="D33" s="76" t="s">
        <v>2026</v>
      </c>
      <c r="E33" s="140">
        <f t="shared" si="1"/>
        <v>0</v>
      </c>
      <c r="F33" s="135"/>
      <c r="G33" s="135"/>
      <c r="H33" s="135"/>
      <c r="I33" s="135"/>
      <c r="J33" s="135"/>
      <c r="K33" s="135"/>
      <c r="L33" s="135"/>
      <c r="M33" s="135"/>
      <c r="N33" s="135"/>
      <c r="O33" s="135"/>
      <c r="P33" s="135"/>
      <c r="Q33" s="135"/>
      <c r="R33" s="135"/>
      <c r="S33" s="140">
        <f t="shared" si="2"/>
        <v>0</v>
      </c>
      <c r="T33" s="22"/>
      <c r="U33" s="23"/>
    </row>
    <row r="34" spans="1:21">
      <c r="A34" s="37" t="s">
        <v>742</v>
      </c>
      <c r="B34" s="23"/>
      <c r="C34" s="23"/>
      <c r="D34" s="76" t="s">
        <v>2116</v>
      </c>
      <c r="E34" s="140">
        <f t="shared" si="1"/>
        <v>31180</v>
      </c>
      <c r="F34" s="140">
        <f t="shared" ref="F34:R34" si="4">1*F21+1*F22+1*F23+1*F24+-1*F25+1*F26+-1*F27+1*F28+F29+1*F30+1*F31+1*F32+1*F33</f>
        <v>0</v>
      </c>
      <c r="G34" s="140">
        <f t="shared" si="4"/>
        <v>0</v>
      </c>
      <c r="H34" s="140">
        <f t="shared" si="4"/>
        <v>31180</v>
      </c>
      <c r="I34" s="140">
        <f t="shared" si="4"/>
        <v>0</v>
      </c>
      <c r="J34" s="140">
        <f t="shared" si="4"/>
        <v>0</v>
      </c>
      <c r="K34" s="140">
        <f t="shared" si="4"/>
        <v>0</v>
      </c>
      <c r="L34" s="140">
        <f t="shared" si="4"/>
        <v>0</v>
      </c>
      <c r="M34" s="140">
        <f t="shared" si="4"/>
        <v>0</v>
      </c>
      <c r="N34" s="140">
        <f t="shared" si="4"/>
        <v>0</v>
      </c>
      <c r="O34" s="140">
        <f t="shared" si="4"/>
        <v>0</v>
      </c>
      <c r="P34" s="140">
        <f t="shared" si="4"/>
        <v>0</v>
      </c>
      <c r="Q34" s="140">
        <f t="shared" si="4"/>
        <v>0</v>
      </c>
      <c r="R34" s="140">
        <f t="shared" si="4"/>
        <v>0</v>
      </c>
      <c r="S34" s="140">
        <f t="shared" si="2"/>
        <v>31180</v>
      </c>
      <c r="T34" s="22"/>
      <c r="U34" s="23"/>
    </row>
    <row r="35" spans="1:21">
      <c r="A35" s="23" t="s">
        <v>743</v>
      </c>
      <c r="B35" s="23"/>
      <c r="C35" s="23"/>
      <c r="D35" s="131" t="s">
        <v>2117</v>
      </c>
      <c r="E35" s="140">
        <f t="shared" si="1"/>
        <v>1944253</v>
      </c>
      <c r="F35" s="140">
        <f t="shared" ref="F35:R35" si="5">F16+F34</f>
        <v>2500000</v>
      </c>
      <c r="G35" s="140">
        <f t="shared" si="5"/>
        <v>0</v>
      </c>
      <c r="H35" s="140">
        <f t="shared" si="5"/>
        <v>-729127</v>
      </c>
      <c r="I35" s="140">
        <f t="shared" si="5"/>
        <v>173380</v>
      </c>
      <c r="J35" s="140">
        <f t="shared" si="5"/>
        <v>0</v>
      </c>
      <c r="K35" s="140">
        <f t="shared" si="5"/>
        <v>0</v>
      </c>
      <c r="L35" s="140">
        <f t="shared" si="5"/>
        <v>0</v>
      </c>
      <c r="M35" s="140">
        <f t="shared" si="5"/>
        <v>0</v>
      </c>
      <c r="N35" s="140">
        <f t="shared" si="5"/>
        <v>0</v>
      </c>
      <c r="O35" s="140">
        <f t="shared" si="5"/>
        <v>0</v>
      </c>
      <c r="P35" s="140">
        <f t="shared" si="5"/>
        <v>0</v>
      </c>
      <c r="Q35" s="140">
        <f t="shared" si="5"/>
        <v>0</v>
      </c>
      <c r="R35" s="140">
        <f t="shared" si="5"/>
        <v>0</v>
      </c>
      <c r="S35" s="140">
        <f t="shared" si="2"/>
        <v>1944253</v>
      </c>
      <c r="T35" s="22"/>
      <c r="U35" s="23"/>
    </row>
    <row r="36" spans="1:21">
      <c r="A36" s="23"/>
      <c r="B36" s="23"/>
      <c r="C36" s="23" t="s">
        <v>440</v>
      </c>
      <c r="D36" s="22"/>
      <c r="E36" s="22"/>
      <c r="F36" s="22"/>
      <c r="G36" s="22"/>
      <c r="H36" s="22"/>
      <c r="I36" s="22"/>
      <c r="J36" s="22"/>
      <c r="K36" s="22"/>
      <c r="L36" s="22"/>
      <c r="M36" s="22"/>
      <c r="N36" s="22"/>
      <c r="O36" s="22"/>
      <c r="P36" s="22"/>
      <c r="Q36" s="22"/>
      <c r="R36" s="22"/>
      <c r="S36" s="22"/>
      <c r="T36" s="22"/>
      <c r="U36" s="23"/>
    </row>
    <row r="37" spans="1:21">
      <c r="A37" s="23"/>
      <c r="B37" s="23"/>
      <c r="C37" s="23" t="s">
        <v>447</v>
      </c>
      <c r="D37" s="23"/>
      <c r="E37" s="23"/>
      <c r="F37" s="23"/>
      <c r="G37" s="23"/>
      <c r="H37" s="23"/>
      <c r="I37" s="23"/>
      <c r="J37" s="23"/>
      <c r="K37" s="23"/>
      <c r="L37" s="23"/>
      <c r="M37" s="23"/>
      <c r="N37" s="23"/>
      <c r="O37" s="23"/>
      <c r="P37" s="23"/>
      <c r="Q37" s="23"/>
      <c r="R37" s="23"/>
      <c r="S37" s="23"/>
      <c r="T37" s="23"/>
      <c r="U37" s="23" t="s">
        <v>448</v>
      </c>
    </row>
    <row r="40" spans="1:21" ht="24.95" customHeight="1">
      <c r="A40" s="23"/>
      <c r="B40" s="23" t="b">
        <v>1</v>
      </c>
      <c r="C40" s="33" t="s">
        <v>1743</v>
      </c>
      <c r="D40" s="23"/>
      <c r="E40" s="23"/>
      <c r="F40" s="23"/>
      <c r="G40" s="23"/>
      <c r="H40" s="23"/>
      <c r="I40" s="23"/>
      <c r="J40" s="23"/>
      <c r="K40" s="23"/>
      <c r="L40" s="23"/>
      <c r="M40" s="23"/>
      <c r="N40" s="23"/>
      <c r="O40" s="23"/>
      <c r="P40" s="23"/>
      <c r="Q40" s="23"/>
      <c r="R40" s="23"/>
      <c r="S40" s="23"/>
      <c r="T40" s="23"/>
      <c r="U40" s="23"/>
    </row>
    <row r="41" spans="1:21" hidden="1">
      <c r="A41" s="23"/>
      <c r="B41" s="23"/>
      <c r="C41" s="23"/>
      <c r="D41" s="23"/>
      <c r="E41" s="23"/>
      <c r="F41" s="23"/>
      <c r="G41" s="23"/>
      <c r="H41" s="23"/>
      <c r="I41" s="23"/>
      <c r="J41" s="23"/>
      <c r="K41" s="23"/>
      <c r="L41" s="23"/>
      <c r="M41" s="23"/>
      <c r="N41" s="23"/>
      <c r="O41" s="23"/>
      <c r="P41" s="23"/>
      <c r="Q41" s="23"/>
      <c r="R41" s="23"/>
      <c r="S41" s="23"/>
      <c r="T41" s="23"/>
      <c r="U41" s="23"/>
    </row>
    <row r="42" spans="1:21" hidden="1">
      <c r="A42" s="23"/>
      <c r="B42" s="23"/>
      <c r="C42" s="23"/>
      <c r="D42" s="23"/>
      <c r="E42" s="23" t="s">
        <v>713</v>
      </c>
      <c r="F42" s="23" t="s">
        <v>714</v>
      </c>
      <c r="G42" s="23" t="s">
        <v>715</v>
      </c>
      <c r="H42" s="23" t="s">
        <v>573</v>
      </c>
      <c r="I42" s="23" t="s">
        <v>716</v>
      </c>
      <c r="J42" s="23" t="s">
        <v>717</v>
      </c>
      <c r="K42" s="23" t="s">
        <v>718</v>
      </c>
      <c r="L42" s="23" t="s">
        <v>719</v>
      </c>
      <c r="M42" s="23" t="s">
        <v>720</v>
      </c>
      <c r="N42" s="23" t="s">
        <v>721</v>
      </c>
      <c r="O42" s="23" t="s">
        <v>722</v>
      </c>
      <c r="P42" s="23" t="s">
        <v>723</v>
      </c>
      <c r="Q42" s="23" t="s">
        <v>724</v>
      </c>
      <c r="R42" s="23" t="s">
        <v>725</v>
      </c>
      <c r="S42" s="23"/>
      <c r="T42" s="23"/>
      <c r="U42" s="23"/>
    </row>
    <row r="43" spans="1:21">
      <c r="A43" s="23"/>
      <c r="B43" s="23"/>
      <c r="C43" s="23" t="s">
        <v>438</v>
      </c>
      <c r="D43" s="23" t="s">
        <v>442</v>
      </c>
      <c r="E43" s="23"/>
      <c r="F43" s="23"/>
      <c r="G43" s="23"/>
      <c r="H43" s="23"/>
      <c r="I43" s="23"/>
      <c r="J43" s="23"/>
      <c r="K43" s="23"/>
      <c r="L43" s="23"/>
      <c r="M43" s="23"/>
      <c r="N43" s="23"/>
      <c r="O43" s="23"/>
      <c r="P43" s="23"/>
      <c r="Q43" s="23"/>
      <c r="R43" s="23"/>
      <c r="S43" s="23"/>
      <c r="T43" s="23" t="s">
        <v>440</v>
      </c>
      <c r="U43" s="23" t="s">
        <v>441</v>
      </c>
    </row>
    <row r="44" spans="1:21" ht="25.5">
      <c r="A44" s="23"/>
      <c r="B44" s="23"/>
      <c r="C44" s="23" t="s">
        <v>449</v>
      </c>
      <c r="D44" s="24" t="s">
        <v>2126</v>
      </c>
      <c r="E44" s="63" t="s">
        <v>2118</v>
      </c>
      <c r="F44" s="63" t="s">
        <v>2119</v>
      </c>
      <c r="G44" s="63" t="s">
        <v>1937</v>
      </c>
      <c r="H44" s="63" t="s">
        <v>2120</v>
      </c>
      <c r="I44" s="63" t="s">
        <v>1939</v>
      </c>
      <c r="J44" s="63" t="s">
        <v>1940</v>
      </c>
      <c r="K44" s="63" t="s">
        <v>2121</v>
      </c>
      <c r="L44" s="63" t="s">
        <v>2122</v>
      </c>
      <c r="M44" s="63" t="s">
        <v>1943</v>
      </c>
      <c r="N44" s="63" t="s">
        <v>1944</v>
      </c>
      <c r="O44" s="63" t="s">
        <v>1945</v>
      </c>
      <c r="P44" s="63" t="s">
        <v>1946</v>
      </c>
      <c r="Q44" s="63" t="s">
        <v>2123</v>
      </c>
      <c r="R44" s="63" t="s">
        <v>2124</v>
      </c>
      <c r="S44" s="63" t="s">
        <v>2125</v>
      </c>
      <c r="T44" s="22"/>
      <c r="U44" s="23"/>
    </row>
    <row r="45" spans="1:21" ht="24.95" customHeight="1">
      <c r="A45" s="25"/>
      <c r="B45" s="25"/>
      <c r="C45" s="25" t="s">
        <v>443</v>
      </c>
      <c r="D45" s="24"/>
      <c r="E45" s="26" t="str">
        <f t="shared" ref="E45:S45" si="6">TEXT(DATE(MID(E47,7,4),MID(E47,4,2),MID(E47,1,2)),"dd/MM/yyyy")&amp;" - "&amp;TEXT(DATE(MID(E48,7,4),MID(E48,4,2),MID(E48,1,2)),"dd/MM/yyyy")</f>
        <v>01/01/2021 - 30/06/2021</v>
      </c>
      <c r="F45" s="26" t="str">
        <f t="shared" si="6"/>
        <v>01/01/2021 - 30/06/2021</v>
      </c>
      <c r="G45" s="26" t="str">
        <f t="shared" si="6"/>
        <v>01/01/2021 - 30/06/2021</v>
      </c>
      <c r="H45" s="26" t="str">
        <f t="shared" si="6"/>
        <v>01/01/2021 - 30/06/2021</v>
      </c>
      <c r="I45" s="26" t="str">
        <f t="shared" si="6"/>
        <v>01/01/2021 - 30/06/2021</v>
      </c>
      <c r="J45" s="26" t="str">
        <f t="shared" si="6"/>
        <v>01/01/2021 - 30/06/2021</v>
      </c>
      <c r="K45" s="26" t="str">
        <f t="shared" si="6"/>
        <v>01/01/2021 - 30/06/2021</v>
      </c>
      <c r="L45" s="26" t="str">
        <f t="shared" si="6"/>
        <v>01/01/2021 - 30/06/2021</v>
      </c>
      <c r="M45" s="26" t="str">
        <f t="shared" si="6"/>
        <v>01/01/2021 - 30/06/2021</v>
      </c>
      <c r="N45" s="26" t="str">
        <f t="shared" si="6"/>
        <v>01/01/2021 - 30/06/2021</v>
      </c>
      <c r="O45" s="26" t="str">
        <f t="shared" si="6"/>
        <v>01/01/2021 - 30/06/2021</v>
      </c>
      <c r="P45" s="26" t="str">
        <f t="shared" si="6"/>
        <v>01/01/2021 - 30/06/2021</v>
      </c>
      <c r="Q45" s="26" t="str">
        <f t="shared" si="6"/>
        <v>01/01/2021 - 30/06/2021</v>
      </c>
      <c r="R45" s="26" t="str">
        <f t="shared" si="6"/>
        <v>01/01/2021 - 30/06/2021</v>
      </c>
      <c r="S45" s="26" t="str">
        <f t="shared" si="6"/>
        <v>01/01/2021 - 30/06/2021</v>
      </c>
      <c r="T45" s="27"/>
      <c r="U45" s="25"/>
    </row>
    <row r="46" spans="1:21" ht="24.95" customHeight="1">
      <c r="A46" s="25"/>
      <c r="B46" s="25"/>
      <c r="C46" s="25" t="s">
        <v>444</v>
      </c>
      <c r="D46" s="24"/>
      <c r="E46" s="26" t="str">
        <f>StartUp!$E$8</f>
        <v>JOD</v>
      </c>
      <c r="F46" s="26" t="str">
        <f>StartUp!$E$8</f>
        <v>JOD</v>
      </c>
      <c r="G46" s="26" t="str">
        <f>StartUp!$E$8</f>
        <v>JOD</v>
      </c>
      <c r="H46" s="26" t="str">
        <f>StartUp!$E$8</f>
        <v>JOD</v>
      </c>
      <c r="I46" s="26" t="str">
        <f>StartUp!$E$8</f>
        <v>JOD</v>
      </c>
      <c r="J46" s="26" t="str">
        <f>StartUp!$E$8</f>
        <v>JOD</v>
      </c>
      <c r="K46" s="26" t="str">
        <f>StartUp!$E$8</f>
        <v>JOD</v>
      </c>
      <c r="L46" s="26" t="str">
        <f>StartUp!$E$8</f>
        <v>JOD</v>
      </c>
      <c r="M46" s="26" t="str">
        <f>StartUp!$E$8</f>
        <v>JOD</v>
      </c>
      <c r="N46" s="26" t="str">
        <f>StartUp!$E$8</f>
        <v>JOD</v>
      </c>
      <c r="O46" s="26" t="str">
        <f>StartUp!$E$8</f>
        <v>JOD</v>
      </c>
      <c r="P46" s="26" t="str">
        <f>StartUp!$E$8</f>
        <v>JOD</v>
      </c>
      <c r="Q46" s="26" t="str">
        <f>StartUp!$E$8</f>
        <v>JOD</v>
      </c>
      <c r="R46" s="26" t="str">
        <f>StartUp!$E$8</f>
        <v>JOD</v>
      </c>
      <c r="S46" s="26" t="str">
        <f>StartUp!$E$8</f>
        <v>JOD</v>
      </c>
      <c r="T46" s="27"/>
      <c r="U46" s="25"/>
    </row>
    <row r="47" spans="1:21" ht="24.95" hidden="1" customHeight="1">
      <c r="A47" s="25"/>
      <c r="B47" s="25"/>
      <c r="C47" s="25" t="s">
        <v>445</v>
      </c>
      <c r="D47" s="28"/>
      <c r="E47" s="29" t="s">
        <v>1860</v>
      </c>
      <c r="F47" s="29" t="s">
        <v>1860</v>
      </c>
      <c r="G47" s="29" t="s">
        <v>1860</v>
      </c>
      <c r="H47" s="29" t="s">
        <v>1860</v>
      </c>
      <c r="I47" s="29" t="s">
        <v>1860</v>
      </c>
      <c r="J47" s="29" t="s">
        <v>1860</v>
      </c>
      <c r="K47" s="29" t="s">
        <v>1860</v>
      </c>
      <c r="L47" s="29" t="s">
        <v>1860</v>
      </c>
      <c r="M47" s="29" t="s">
        <v>1860</v>
      </c>
      <c r="N47" s="29" t="s">
        <v>1860</v>
      </c>
      <c r="O47" s="29" t="s">
        <v>1860</v>
      </c>
      <c r="P47" s="29" t="s">
        <v>1860</v>
      </c>
      <c r="Q47" s="29" t="s">
        <v>1860</v>
      </c>
      <c r="R47" s="29" t="s">
        <v>1860</v>
      </c>
      <c r="S47" s="29" t="s">
        <v>1860</v>
      </c>
      <c r="T47" s="27"/>
      <c r="U47" s="25"/>
    </row>
    <row r="48" spans="1:21" ht="24.95" hidden="1" customHeight="1">
      <c r="A48" s="25"/>
      <c r="B48" s="25"/>
      <c r="C48" s="25" t="s">
        <v>446</v>
      </c>
      <c r="D48" s="28"/>
      <c r="E48" s="29" t="s">
        <v>1836</v>
      </c>
      <c r="F48" s="29" t="s">
        <v>1836</v>
      </c>
      <c r="G48" s="29" t="s">
        <v>1836</v>
      </c>
      <c r="H48" s="29" t="s">
        <v>1836</v>
      </c>
      <c r="I48" s="29" t="s">
        <v>1836</v>
      </c>
      <c r="J48" s="29" t="s">
        <v>1836</v>
      </c>
      <c r="K48" s="29" t="s">
        <v>1836</v>
      </c>
      <c r="L48" s="29" t="s">
        <v>1836</v>
      </c>
      <c r="M48" s="29" t="s">
        <v>1836</v>
      </c>
      <c r="N48" s="29" t="s">
        <v>1836</v>
      </c>
      <c r="O48" s="29" t="s">
        <v>1836</v>
      </c>
      <c r="P48" s="29" t="s">
        <v>1836</v>
      </c>
      <c r="Q48" s="29" t="s">
        <v>1836</v>
      </c>
      <c r="R48" s="29" t="s">
        <v>1836</v>
      </c>
      <c r="S48" s="29" t="s">
        <v>1836</v>
      </c>
      <c r="T48" s="27"/>
      <c r="U48" s="25"/>
    </row>
    <row r="49" spans="1:21">
      <c r="A49" s="23"/>
      <c r="B49" s="23"/>
      <c r="C49" s="23" t="s">
        <v>440</v>
      </c>
      <c r="D49" s="66"/>
      <c r="E49" s="22"/>
      <c r="F49" s="22"/>
      <c r="G49" s="22"/>
      <c r="H49" s="22"/>
      <c r="I49" s="22"/>
      <c r="J49" s="22"/>
      <c r="K49" s="22"/>
      <c r="L49" s="22"/>
      <c r="M49" s="22"/>
      <c r="N49" s="22"/>
      <c r="O49" s="22"/>
      <c r="P49" s="22"/>
      <c r="Q49" s="22"/>
      <c r="R49" s="22"/>
      <c r="S49" s="22"/>
      <c r="T49" s="22"/>
      <c r="U49" s="23"/>
    </row>
    <row r="50" spans="1:21">
      <c r="A50" s="23"/>
      <c r="B50" s="23"/>
      <c r="C50" s="23"/>
      <c r="D50" s="73" t="s">
        <v>2100</v>
      </c>
      <c r="E50" s="132"/>
      <c r="F50" s="78"/>
      <c r="G50" s="78"/>
      <c r="H50" s="78"/>
      <c r="I50" s="78"/>
      <c r="J50" s="78"/>
      <c r="K50" s="78"/>
      <c r="L50" s="78"/>
      <c r="M50" s="78"/>
      <c r="N50" s="78"/>
      <c r="O50" s="78"/>
      <c r="P50" s="78"/>
      <c r="Q50" s="78"/>
      <c r="R50" s="132"/>
      <c r="S50" s="78"/>
      <c r="T50" s="22"/>
      <c r="U50" s="23"/>
    </row>
    <row r="51" spans="1:21">
      <c r="A51" s="23" t="s">
        <v>726</v>
      </c>
      <c r="B51" s="23"/>
      <c r="C51" s="23"/>
      <c r="D51" s="127" t="s">
        <v>2101</v>
      </c>
      <c r="E51" s="133">
        <f>SUM(F51:Q51)</f>
        <v>1835977</v>
      </c>
      <c r="F51" s="134">
        <v>2500000</v>
      </c>
      <c r="G51" s="135"/>
      <c r="H51" s="135">
        <v>-827396</v>
      </c>
      <c r="I51" s="135">
        <v>163373</v>
      </c>
      <c r="J51" s="135"/>
      <c r="K51" s="135"/>
      <c r="L51" s="135"/>
      <c r="M51" s="135"/>
      <c r="N51" s="135"/>
      <c r="O51" s="135"/>
      <c r="P51" s="135"/>
      <c r="Q51" s="136"/>
      <c r="R51" s="137"/>
      <c r="S51" s="138">
        <f>SUM(F51:R51)</f>
        <v>1835977</v>
      </c>
      <c r="T51" s="22"/>
      <c r="U51" s="23"/>
    </row>
    <row r="52" spans="1:21">
      <c r="A52" s="23"/>
      <c r="B52" s="23"/>
      <c r="C52" s="23"/>
      <c r="D52" s="128" t="s">
        <v>2102</v>
      </c>
      <c r="E52" s="139"/>
      <c r="F52" s="78"/>
      <c r="G52" s="78"/>
      <c r="H52" s="78"/>
      <c r="I52" s="78"/>
      <c r="J52" s="78"/>
      <c r="K52" s="78"/>
      <c r="L52" s="78"/>
      <c r="M52" s="78"/>
      <c r="N52" s="78"/>
      <c r="O52" s="78"/>
      <c r="P52" s="78"/>
      <c r="Q52" s="78"/>
      <c r="R52" s="139"/>
      <c r="S52" s="78"/>
      <c r="T52" s="22"/>
      <c r="U52" s="23"/>
    </row>
    <row r="53" spans="1:21">
      <c r="A53" s="23"/>
      <c r="B53" s="23"/>
      <c r="C53" s="23"/>
      <c r="D53" s="129" t="s">
        <v>2103</v>
      </c>
      <c r="E53" s="78"/>
      <c r="F53" s="78"/>
      <c r="G53" s="78"/>
      <c r="H53" s="78"/>
      <c r="I53" s="78"/>
      <c r="J53" s="78"/>
      <c r="K53" s="78"/>
      <c r="L53" s="78"/>
      <c r="M53" s="78"/>
      <c r="N53" s="78"/>
      <c r="O53" s="78"/>
      <c r="P53" s="78"/>
      <c r="Q53" s="78"/>
      <c r="R53" s="78"/>
      <c r="S53" s="78"/>
      <c r="T53" s="22"/>
      <c r="U53" s="23"/>
    </row>
    <row r="54" spans="1:21">
      <c r="A54" s="23" t="s">
        <v>727</v>
      </c>
      <c r="B54" s="23"/>
      <c r="C54" s="23"/>
      <c r="D54" s="130" t="s">
        <v>1996</v>
      </c>
      <c r="E54" s="140">
        <f t="shared" ref="E54:E70" si="7">SUM(F54:Q54)</f>
        <v>93552</v>
      </c>
      <c r="F54" s="135"/>
      <c r="G54" s="135"/>
      <c r="H54" s="135">
        <v>93552</v>
      </c>
      <c r="I54" s="135"/>
      <c r="J54" s="135"/>
      <c r="K54" s="135"/>
      <c r="L54" s="135"/>
      <c r="M54" s="135"/>
      <c r="N54" s="135"/>
      <c r="O54" s="135"/>
      <c r="P54" s="135"/>
      <c r="Q54" s="135"/>
      <c r="R54" s="135"/>
      <c r="S54" s="140">
        <f t="shared" ref="S54:S70" si="8">SUM(F54:R54)</f>
        <v>93552</v>
      </c>
      <c r="T54" s="22"/>
      <c r="U54" s="23"/>
    </row>
    <row r="55" spans="1:21">
      <c r="A55" s="23" t="s">
        <v>728</v>
      </c>
      <c r="B55" s="23"/>
      <c r="C55" s="23"/>
      <c r="D55" s="130" t="s">
        <v>2104</v>
      </c>
      <c r="E55" s="140">
        <f t="shared" si="7"/>
        <v>0</v>
      </c>
      <c r="F55" s="135"/>
      <c r="G55" s="135"/>
      <c r="H55" s="135"/>
      <c r="I55" s="135"/>
      <c r="J55" s="135"/>
      <c r="K55" s="135"/>
      <c r="L55" s="135"/>
      <c r="M55" s="135"/>
      <c r="N55" s="135"/>
      <c r="O55" s="135"/>
      <c r="P55" s="135"/>
      <c r="Q55" s="135"/>
      <c r="R55" s="135"/>
      <c r="S55" s="140">
        <f t="shared" si="8"/>
        <v>0</v>
      </c>
      <c r="T55" s="22"/>
      <c r="U55" s="23"/>
    </row>
    <row r="56" spans="1:21">
      <c r="A56" s="37" t="s">
        <v>729</v>
      </c>
      <c r="B56" s="23"/>
      <c r="C56" s="23"/>
      <c r="D56" s="130" t="s">
        <v>2028</v>
      </c>
      <c r="E56" s="140">
        <f t="shared" si="7"/>
        <v>93552</v>
      </c>
      <c r="F56" s="140">
        <f t="shared" ref="F56:R56" si="9">1*F54+1*F55</f>
        <v>0</v>
      </c>
      <c r="G56" s="140">
        <f t="shared" si="9"/>
        <v>0</v>
      </c>
      <c r="H56" s="140">
        <f t="shared" si="9"/>
        <v>93552</v>
      </c>
      <c r="I56" s="140">
        <f t="shared" si="9"/>
        <v>0</v>
      </c>
      <c r="J56" s="140">
        <f t="shared" si="9"/>
        <v>0</v>
      </c>
      <c r="K56" s="140">
        <f t="shared" si="9"/>
        <v>0</v>
      </c>
      <c r="L56" s="140">
        <f t="shared" si="9"/>
        <v>0</v>
      </c>
      <c r="M56" s="140">
        <f t="shared" si="9"/>
        <v>0</v>
      </c>
      <c r="N56" s="140">
        <f t="shared" si="9"/>
        <v>0</v>
      </c>
      <c r="O56" s="140">
        <f t="shared" si="9"/>
        <v>0</v>
      </c>
      <c r="P56" s="140">
        <f t="shared" si="9"/>
        <v>0</v>
      </c>
      <c r="Q56" s="140">
        <f t="shared" si="9"/>
        <v>0</v>
      </c>
      <c r="R56" s="140">
        <f t="shared" si="9"/>
        <v>0</v>
      </c>
      <c r="S56" s="140">
        <f t="shared" si="8"/>
        <v>93552</v>
      </c>
      <c r="T56" s="22"/>
      <c r="U56" s="23"/>
    </row>
    <row r="57" spans="1:21">
      <c r="A57" s="23" t="s">
        <v>730</v>
      </c>
      <c r="B57" s="23"/>
      <c r="C57" s="23"/>
      <c r="D57" s="130" t="s">
        <v>2105</v>
      </c>
      <c r="E57" s="140">
        <f t="shared" si="7"/>
        <v>0</v>
      </c>
      <c r="F57" s="135"/>
      <c r="G57" s="135"/>
      <c r="H57" s="135"/>
      <c r="I57" s="135"/>
      <c r="J57" s="135"/>
      <c r="K57" s="135"/>
      <c r="L57" s="135"/>
      <c r="M57" s="135"/>
      <c r="N57" s="135"/>
      <c r="O57" s="135"/>
      <c r="P57" s="135"/>
      <c r="Q57" s="135"/>
      <c r="R57" s="135"/>
      <c r="S57" s="140">
        <f t="shared" si="8"/>
        <v>0</v>
      </c>
      <c r="T57" s="22"/>
      <c r="U57" s="23"/>
    </row>
    <row r="58" spans="1:21">
      <c r="A58" s="23" t="s">
        <v>731</v>
      </c>
      <c r="B58" s="23"/>
      <c r="C58" s="23"/>
      <c r="D58" s="130" t="s">
        <v>2106</v>
      </c>
      <c r="E58" s="140">
        <f t="shared" si="7"/>
        <v>0</v>
      </c>
      <c r="F58" s="135"/>
      <c r="G58" s="135"/>
      <c r="H58" s="135"/>
      <c r="I58" s="135"/>
      <c r="J58" s="135"/>
      <c r="K58" s="135"/>
      <c r="L58" s="135"/>
      <c r="M58" s="135"/>
      <c r="N58" s="135"/>
      <c r="O58" s="135"/>
      <c r="P58" s="135"/>
      <c r="Q58" s="135"/>
      <c r="R58" s="135"/>
      <c r="S58" s="140">
        <f t="shared" si="8"/>
        <v>0</v>
      </c>
      <c r="T58" s="22"/>
      <c r="U58" s="23"/>
    </row>
    <row r="59" spans="1:21">
      <c r="A59" s="23" t="s">
        <v>732</v>
      </c>
      <c r="B59" s="23"/>
      <c r="C59" s="23"/>
      <c r="D59" s="76" t="s">
        <v>2107</v>
      </c>
      <c r="E59" s="140">
        <f t="shared" si="7"/>
        <v>0</v>
      </c>
      <c r="F59" s="135"/>
      <c r="G59" s="135"/>
      <c r="H59" s="135"/>
      <c r="I59" s="135"/>
      <c r="J59" s="135"/>
      <c r="K59" s="135"/>
      <c r="L59" s="135"/>
      <c r="M59" s="135"/>
      <c r="N59" s="135"/>
      <c r="O59" s="135"/>
      <c r="P59" s="135"/>
      <c r="Q59" s="135"/>
      <c r="R59" s="135"/>
      <c r="S59" s="140">
        <f t="shared" si="8"/>
        <v>0</v>
      </c>
      <c r="T59" s="22"/>
      <c r="U59" s="23"/>
    </row>
    <row r="60" spans="1:21">
      <c r="A60" s="37" t="s">
        <v>733</v>
      </c>
      <c r="B60" s="23"/>
      <c r="C60" s="23"/>
      <c r="D60" s="76" t="s">
        <v>2108</v>
      </c>
      <c r="E60" s="140">
        <f t="shared" si="7"/>
        <v>0</v>
      </c>
      <c r="F60" s="135"/>
      <c r="G60" s="135"/>
      <c r="H60" s="135"/>
      <c r="I60" s="135"/>
      <c r="J60" s="135"/>
      <c r="K60" s="135"/>
      <c r="L60" s="135"/>
      <c r="M60" s="135"/>
      <c r="N60" s="135"/>
      <c r="O60" s="135"/>
      <c r="P60" s="135"/>
      <c r="Q60" s="135"/>
      <c r="R60" s="135"/>
      <c r="S60" s="140">
        <f t="shared" si="8"/>
        <v>0</v>
      </c>
      <c r="T60" s="22"/>
      <c r="U60" s="23"/>
    </row>
    <row r="61" spans="1:21" ht="25.5">
      <c r="A61" s="23" t="s">
        <v>734</v>
      </c>
      <c r="B61" s="23"/>
      <c r="C61" s="23"/>
      <c r="D61" s="76" t="s">
        <v>2109</v>
      </c>
      <c r="E61" s="140">
        <f t="shared" si="7"/>
        <v>0</v>
      </c>
      <c r="F61" s="135"/>
      <c r="G61" s="135"/>
      <c r="H61" s="135"/>
      <c r="I61" s="135"/>
      <c r="J61" s="135"/>
      <c r="K61" s="135"/>
      <c r="L61" s="135"/>
      <c r="M61" s="135"/>
      <c r="N61" s="135"/>
      <c r="O61" s="135"/>
      <c r="P61" s="135"/>
      <c r="Q61" s="135"/>
      <c r="R61" s="135"/>
      <c r="S61" s="140">
        <f t="shared" si="8"/>
        <v>0</v>
      </c>
      <c r="T61" s="22"/>
      <c r="U61" s="23"/>
    </row>
    <row r="62" spans="1:21" ht="25.5">
      <c r="A62" s="23" t="s">
        <v>735</v>
      </c>
      <c r="B62" s="23"/>
      <c r="C62" s="23"/>
      <c r="D62" s="76" t="s">
        <v>2110</v>
      </c>
      <c r="E62" s="140">
        <f t="shared" si="7"/>
        <v>0</v>
      </c>
      <c r="F62" s="135"/>
      <c r="G62" s="135"/>
      <c r="H62" s="135"/>
      <c r="I62" s="135"/>
      <c r="J62" s="135"/>
      <c r="K62" s="135"/>
      <c r="L62" s="135"/>
      <c r="M62" s="135"/>
      <c r="N62" s="135"/>
      <c r="O62" s="135"/>
      <c r="P62" s="135"/>
      <c r="Q62" s="135"/>
      <c r="R62" s="135"/>
      <c r="S62" s="140">
        <f t="shared" si="8"/>
        <v>0</v>
      </c>
      <c r="T62" s="22"/>
      <c r="U62" s="23"/>
    </row>
    <row r="63" spans="1:21">
      <c r="A63" s="23" t="s">
        <v>736</v>
      </c>
      <c r="B63" s="23"/>
      <c r="C63" s="23"/>
      <c r="D63" s="76" t="s">
        <v>2111</v>
      </c>
      <c r="E63" s="140">
        <f t="shared" si="7"/>
        <v>0</v>
      </c>
      <c r="F63" s="135"/>
      <c r="G63" s="135"/>
      <c r="H63" s="135"/>
      <c r="I63" s="135"/>
      <c r="J63" s="135"/>
      <c r="K63" s="135"/>
      <c r="L63" s="135"/>
      <c r="M63" s="135"/>
      <c r="N63" s="135"/>
      <c r="O63" s="135"/>
      <c r="P63" s="135"/>
      <c r="Q63" s="135"/>
      <c r="R63" s="135"/>
      <c r="S63" s="140">
        <f t="shared" si="8"/>
        <v>0</v>
      </c>
      <c r="T63" s="22"/>
      <c r="U63" s="23"/>
    </row>
    <row r="64" spans="1:21">
      <c r="A64" s="23" t="s">
        <v>737</v>
      </c>
      <c r="B64" s="23"/>
      <c r="C64" s="23"/>
      <c r="D64" s="76" t="s">
        <v>2112</v>
      </c>
      <c r="E64" s="140">
        <f t="shared" si="7"/>
        <v>0</v>
      </c>
      <c r="F64" s="135"/>
      <c r="G64" s="135"/>
      <c r="H64" s="135"/>
      <c r="I64" s="135"/>
      <c r="J64" s="135"/>
      <c r="K64" s="135"/>
      <c r="L64" s="135"/>
      <c r="M64" s="135"/>
      <c r="N64" s="135"/>
      <c r="O64" s="135"/>
      <c r="P64" s="135"/>
      <c r="Q64" s="135"/>
      <c r="R64" s="135"/>
      <c r="S64" s="140">
        <f t="shared" si="8"/>
        <v>0</v>
      </c>
      <c r="T64" s="22"/>
      <c r="U64" s="23"/>
    </row>
    <row r="65" spans="1:21" ht="25.5">
      <c r="A65" s="23" t="s">
        <v>738</v>
      </c>
      <c r="B65" s="23"/>
      <c r="C65" s="23"/>
      <c r="D65" s="76" t="s">
        <v>2113</v>
      </c>
      <c r="E65" s="140">
        <f t="shared" si="7"/>
        <v>0</v>
      </c>
      <c r="F65" s="135"/>
      <c r="G65" s="135"/>
      <c r="H65" s="135"/>
      <c r="I65" s="135"/>
      <c r="J65" s="135"/>
      <c r="K65" s="135"/>
      <c r="L65" s="135"/>
      <c r="M65" s="135"/>
      <c r="N65" s="135"/>
      <c r="O65" s="135"/>
      <c r="P65" s="135"/>
      <c r="Q65" s="135"/>
      <c r="R65" s="135"/>
      <c r="S65" s="140">
        <f t="shared" si="8"/>
        <v>0</v>
      </c>
      <c r="T65" s="22"/>
      <c r="U65" s="23"/>
    </row>
    <row r="66" spans="1:21" ht="38.25">
      <c r="A66" s="23" t="s">
        <v>739</v>
      </c>
      <c r="B66" s="23"/>
      <c r="C66" s="23"/>
      <c r="D66" s="76" t="s">
        <v>2114</v>
      </c>
      <c r="E66" s="140">
        <f t="shared" si="7"/>
        <v>0</v>
      </c>
      <c r="F66" s="135"/>
      <c r="G66" s="135"/>
      <c r="H66" s="135"/>
      <c r="I66" s="135"/>
      <c r="J66" s="135"/>
      <c r="K66" s="135"/>
      <c r="L66" s="135"/>
      <c r="M66" s="135"/>
      <c r="N66" s="135"/>
      <c r="O66" s="135"/>
      <c r="P66" s="135"/>
      <c r="Q66" s="135"/>
      <c r="R66" s="135"/>
      <c r="S66" s="140">
        <f t="shared" si="8"/>
        <v>0</v>
      </c>
      <c r="T66" s="22"/>
      <c r="U66" s="23"/>
    </row>
    <row r="67" spans="1:21" ht="25.5">
      <c r="A67" s="23" t="s">
        <v>740</v>
      </c>
      <c r="B67" s="23"/>
      <c r="C67" s="23"/>
      <c r="D67" s="76" t="s">
        <v>2115</v>
      </c>
      <c r="E67" s="140">
        <f t="shared" si="7"/>
        <v>0</v>
      </c>
      <c r="F67" s="135"/>
      <c r="G67" s="135"/>
      <c r="H67" s="135"/>
      <c r="I67" s="135"/>
      <c r="J67" s="135"/>
      <c r="K67" s="135"/>
      <c r="L67" s="135"/>
      <c r="M67" s="135"/>
      <c r="N67" s="135"/>
      <c r="O67" s="135"/>
      <c r="P67" s="135"/>
      <c r="Q67" s="135"/>
      <c r="R67" s="135"/>
      <c r="S67" s="140">
        <f t="shared" si="8"/>
        <v>0</v>
      </c>
      <c r="T67" s="22"/>
      <c r="U67" s="23"/>
    </row>
    <row r="68" spans="1:21">
      <c r="A68" s="23" t="s">
        <v>741</v>
      </c>
      <c r="B68" s="23"/>
      <c r="C68" s="23"/>
      <c r="D68" s="76" t="s">
        <v>2026</v>
      </c>
      <c r="E68" s="140">
        <f t="shared" si="7"/>
        <v>0</v>
      </c>
      <c r="F68" s="135"/>
      <c r="G68" s="135"/>
      <c r="H68" s="135"/>
      <c r="I68" s="135"/>
      <c r="J68" s="135"/>
      <c r="K68" s="135"/>
      <c r="L68" s="135"/>
      <c r="M68" s="135"/>
      <c r="N68" s="135"/>
      <c r="O68" s="135"/>
      <c r="P68" s="135"/>
      <c r="Q68" s="135"/>
      <c r="R68" s="135"/>
      <c r="S68" s="140">
        <f t="shared" si="8"/>
        <v>0</v>
      </c>
      <c r="T68" s="22"/>
      <c r="U68" s="23"/>
    </row>
    <row r="69" spans="1:21">
      <c r="A69" s="37" t="s">
        <v>742</v>
      </c>
      <c r="B69" s="23"/>
      <c r="C69" s="23"/>
      <c r="D69" s="76" t="s">
        <v>2116</v>
      </c>
      <c r="E69" s="140">
        <f t="shared" si="7"/>
        <v>93552</v>
      </c>
      <c r="F69" s="140">
        <f t="shared" ref="F69:R69" si="10">1*F56+1*F57+1*F58+1*F59+-1*F60+1*F61+-1*F62+1*F63+F64+1*F65+1*F66+1*F67+1*F68</f>
        <v>0</v>
      </c>
      <c r="G69" s="140">
        <f t="shared" si="10"/>
        <v>0</v>
      </c>
      <c r="H69" s="140">
        <f t="shared" si="10"/>
        <v>93552</v>
      </c>
      <c r="I69" s="140">
        <f t="shared" si="10"/>
        <v>0</v>
      </c>
      <c r="J69" s="140">
        <f t="shared" si="10"/>
        <v>0</v>
      </c>
      <c r="K69" s="140">
        <f t="shared" si="10"/>
        <v>0</v>
      </c>
      <c r="L69" s="140">
        <f t="shared" si="10"/>
        <v>0</v>
      </c>
      <c r="M69" s="140">
        <f t="shared" si="10"/>
        <v>0</v>
      </c>
      <c r="N69" s="140">
        <f t="shared" si="10"/>
        <v>0</v>
      </c>
      <c r="O69" s="140">
        <f t="shared" si="10"/>
        <v>0</v>
      </c>
      <c r="P69" s="140">
        <f t="shared" si="10"/>
        <v>0</v>
      </c>
      <c r="Q69" s="140">
        <f t="shared" si="10"/>
        <v>0</v>
      </c>
      <c r="R69" s="140">
        <f t="shared" si="10"/>
        <v>0</v>
      </c>
      <c r="S69" s="140">
        <f t="shared" si="8"/>
        <v>93552</v>
      </c>
      <c r="T69" s="22"/>
      <c r="U69" s="23"/>
    </row>
    <row r="70" spans="1:21">
      <c r="A70" s="23" t="s">
        <v>743</v>
      </c>
      <c r="B70" s="23"/>
      <c r="C70" s="23"/>
      <c r="D70" s="131" t="s">
        <v>2117</v>
      </c>
      <c r="E70" s="140">
        <f t="shared" si="7"/>
        <v>1929529</v>
      </c>
      <c r="F70" s="140">
        <f t="shared" ref="F70:R70" si="11">F51+F69</f>
        <v>2500000</v>
      </c>
      <c r="G70" s="140">
        <f t="shared" si="11"/>
        <v>0</v>
      </c>
      <c r="H70" s="140">
        <f t="shared" si="11"/>
        <v>-733844</v>
      </c>
      <c r="I70" s="140">
        <f t="shared" si="11"/>
        <v>163373</v>
      </c>
      <c r="J70" s="140">
        <f t="shared" si="11"/>
        <v>0</v>
      </c>
      <c r="K70" s="140">
        <f t="shared" si="11"/>
        <v>0</v>
      </c>
      <c r="L70" s="140">
        <f t="shared" si="11"/>
        <v>0</v>
      </c>
      <c r="M70" s="140">
        <f t="shared" si="11"/>
        <v>0</v>
      </c>
      <c r="N70" s="140">
        <f t="shared" si="11"/>
        <v>0</v>
      </c>
      <c r="O70" s="140">
        <f t="shared" si="11"/>
        <v>0</v>
      </c>
      <c r="P70" s="140">
        <f t="shared" si="11"/>
        <v>0</v>
      </c>
      <c r="Q70" s="140">
        <f t="shared" si="11"/>
        <v>0</v>
      </c>
      <c r="R70" s="140">
        <f t="shared" si="11"/>
        <v>0</v>
      </c>
      <c r="S70" s="140">
        <f t="shared" si="8"/>
        <v>1929529</v>
      </c>
      <c r="T70" s="22"/>
      <c r="U70" s="23"/>
    </row>
    <row r="71" spans="1:21">
      <c r="A71" s="23"/>
      <c r="B71" s="23"/>
      <c r="C71" s="23" t="s">
        <v>440</v>
      </c>
      <c r="D71" s="22"/>
      <c r="E71" s="22"/>
      <c r="F71" s="22"/>
      <c r="G71" s="22"/>
      <c r="H71" s="22"/>
      <c r="I71" s="22"/>
      <c r="J71" s="22"/>
      <c r="K71" s="22"/>
      <c r="L71" s="22"/>
      <c r="M71" s="22"/>
      <c r="N71" s="22"/>
      <c r="O71" s="22"/>
      <c r="P71" s="22"/>
      <c r="Q71" s="22"/>
      <c r="R71" s="22"/>
      <c r="S71" s="22"/>
      <c r="T71" s="22"/>
      <c r="U71" s="23"/>
    </row>
    <row r="72" spans="1:21">
      <c r="A72" s="23"/>
      <c r="B72" s="23"/>
      <c r="C72" s="23" t="s">
        <v>447</v>
      </c>
      <c r="D72" s="23"/>
      <c r="E72" s="23"/>
      <c r="F72" s="23"/>
      <c r="G72" s="23"/>
      <c r="H72" s="23"/>
      <c r="I72" s="23"/>
      <c r="J72" s="23"/>
      <c r="K72" s="23"/>
      <c r="L72" s="23"/>
      <c r="M72" s="23"/>
      <c r="N72" s="23"/>
      <c r="O72" s="23"/>
      <c r="P72" s="23"/>
      <c r="Q72" s="23"/>
      <c r="R72" s="23"/>
      <c r="S72" s="23"/>
      <c r="T72" s="23"/>
      <c r="U72" s="23" t="s">
        <v>448</v>
      </c>
    </row>
  </sheetData>
  <sheetProtection algorithmName="SHA-512" hashValue="FMwVDwq8E7GaW6bQhKIh8eH1+0GZ+XcrQyA3gmFsC9R/fYKi70AJtgGFiFClmMbe8jcsyS7UYNivbLOpqu1fWw==" saltValue="/Fgu6HPOwcWZCKlaavVjEQ==" spinCount="100000" sheet="1" objects="1" scenarios="1" formatColumns="0" formatRows="0"/>
  <dataValidations count="1">
    <dataValidation type="custom" allowBlank="1" showInputMessage="1" showErrorMessage="1" error="Please enter a numeric value upto 2 decimal places only" sqref="E19:S35 E16:S16 E54:S70 E51:S51">
      <formula1>AND(ISNUMBER(E16),IF(ISERR(FIND(".",E16)),TRUE,IF(LEN(E16)-FIND(".",E16)&lt;=2,TRUE,FALSE)))</formula1>
    </dataValidation>
  </dataValidations>
  <hyperlinks>
    <hyperlink ref="A16" r:id="rId1"/>
    <hyperlink ref="A21" r:id="rId2" display="full_ifrs-cor_2017-03-09.xsd#ifrs-full_ComprehensiveIncome@http://www.xbrl.org/2003/role/totalLabel"/>
    <hyperlink ref="A25" r:id="rId3" display="full_ifrs-cor_2017-03-09.xsd#ifrs-full_DividendsPaid@http://www.jsc.gov.jo/xbrl/2017-12-31/lab-rol_dfsnp/ReportingLabel"/>
    <hyperlink ref="A34" r:id="rId4" display="full_ifrs-cor_2017-03-09.xsd#ifrs-full_ChangesInEquity@http://www.jsc.gov.jo/xbrl/2017-12-31/lab-rol_dfsnp/ReportingTotalLabel"/>
    <hyperlink ref="A51" r:id="rId5"/>
    <hyperlink ref="A56" r:id="rId6" display="full_ifrs-cor_2017-03-09.xsd#ifrs-full_ComprehensiveIncome@http://www.xbrl.org/2003/role/totalLabel"/>
    <hyperlink ref="A60" r:id="rId7" display="full_ifrs-cor_2017-03-09.xsd#ifrs-full_DividendsPaid@http://www.jsc.gov.jo/xbrl/2017-12-31/lab-rol_dfsnp/ReportingLabel"/>
    <hyperlink ref="A69" r:id="rId8" display="full_ifrs-cor_2017-03-09.xsd#ifrs-full_ChangesInEquity@http://www.jsc.gov.jo/xbrl/2017-12-31/lab-rol_dfsnp/ReportingTotalLabel"/>
  </hyperlinks>
  <pageMargins left="0.7" right="0.7" top="0.75" bottom="0.75" header="0.3" footer="0.3"/>
  <pageSetup paperSize="9" orientation="portrait" r:id="rId9"/>
  <drawing r:id="rId10"/>
  <legacyDrawing r:id="rId11"/>
  <controls>
    <mc:AlternateContent xmlns:mc="http://schemas.openxmlformats.org/markup-compatibility/2006">
      <mc:Choice Requires="x14">
        <control shapeId="16442" r:id="rId12" name="LegendBtn">
          <controlPr defaultSize="0" autoLine="0" r:id="rId13">
            <anchor>
              <from>
                <xdr:col>6</xdr:col>
                <xdr:colOff>476250</xdr:colOff>
                <xdr:row>0</xdr:row>
                <xdr:rowOff>123825</xdr:rowOff>
              </from>
              <to>
                <xdr:col>6</xdr:col>
                <xdr:colOff>1104900</xdr:colOff>
                <xdr:row>0</xdr:row>
                <xdr:rowOff>762000</xdr:rowOff>
              </to>
            </anchor>
          </controlPr>
        </control>
      </mc:Choice>
      <mc:Fallback>
        <control shapeId="16442" r:id="rId12" name="LegendBtn"/>
      </mc:Fallback>
    </mc:AlternateContent>
    <mc:AlternateContent xmlns:mc="http://schemas.openxmlformats.org/markup-compatibility/2006">
      <mc:Choice Requires="x14">
        <control shapeId="16441" r:id="rId14" name="HelpBtn">
          <controlPr defaultSize="0" autoLine="0" r:id="rId15">
            <anchor>
              <from>
                <xdr:col>5</xdr:col>
                <xdr:colOff>1162050</xdr:colOff>
                <xdr:row>0</xdr:row>
                <xdr:rowOff>123825</xdr:rowOff>
              </from>
              <to>
                <xdr:col>6</xdr:col>
                <xdr:colOff>285750</xdr:colOff>
                <xdr:row>0</xdr:row>
                <xdr:rowOff>762000</xdr:rowOff>
              </to>
            </anchor>
          </controlPr>
        </control>
      </mc:Choice>
      <mc:Fallback>
        <control shapeId="16441" r:id="rId14" name="HelpBtn"/>
      </mc:Fallback>
    </mc:AlternateContent>
    <mc:AlternateContent xmlns:mc="http://schemas.openxmlformats.org/markup-compatibility/2006">
      <mc:Choice Requires="x14">
        <control shapeId="16440" r:id="rId16" name="ToolboxBtn">
          <controlPr defaultSize="0" autoLine="0" r:id="rId17">
            <anchor>
              <from>
                <xdr:col>5</xdr:col>
                <xdr:colOff>333375</xdr:colOff>
                <xdr:row>0</xdr:row>
                <xdr:rowOff>123825</xdr:rowOff>
              </from>
              <to>
                <xdr:col>5</xdr:col>
                <xdr:colOff>971550</xdr:colOff>
                <xdr:row>0</xdr:row>
                <xdr:rowOff>762000</xdr:rowOff>
              </to>
            </anchor>
          </controlPr>
        </control>
      </mc:Choice>
      <mc:Fallback>
        <control shapeId="16440" r:id="rId16" name="ToolboxBtn"/>
      </mc:Fallback>
    </mc:AlternateContent>
    <mc:AlternateContent xmlns:mc="http://schemas.openxmlformats.org/markup-compatibility/2006">
      <mc:Choice Requires="x14">
        <control shapeId="16439" r:id="rId18" name="HomeBtn">
          <controlPr defaultSize="0" autoLine="0" r:id="rId19">
            <anchor>
              <from>
                <xdr:col>3</xdr:col>
                <xdr:colOff>2228850</xdr:colOff>
                <xdr:row>0</xdr:row>
                <xdr:rowOff>123825</xdr:rowOff>
              </from>
              <to>
                <xdr:col>5</xdr:col>
                <xdr:colOff>142875</xdr:colOff>
                <xdr:row>0</xdr:row>
                <xdr:rowOff>762000</xdr:rowOff>
              </to>
            </anchor>
          </controlPr>
        </control>
      </mc:Choice>
      <mc:Fallback>
        <control shapeId="16439" r:id="rId18"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Z306"/>
  <sheetViews>
    <sheetView showGridLines="0" rightToLeft="1" topLeftCell="C1" workbookViewId="0">
      <pane ySplit="2" topLeftCell="A276" activePane="bottomLeft" state="frozen"/>
      <selection activeCell="C1" sqref="C1"/>
      <selection pane="bottomLeft" activeCell="G304" sqref="G304"/>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 min="10" max="10" width="22.7109375" customWidth="1"/>
    <col min="11" max="11" width="20.7109375" customWidth="1"/>
  </cols>
  <sheetData>
    <row r="1" spans="1:130" ht="80.099999999999994" customHeight="1">
      <c r="A1" s="33" t="s">
        <v>1301</v>
      </c>
      <c r="B1" s="22"/>
      <c r="C1" s="22"/>
      <c r="D1" s="22"/>
      <c r="E1" s="22"/>
      <c r="F1" s="22"/>
      <c r="G1" s="22"/>
      <c r="H1" s="22"/>
      <c r="I1" s="22"/>
      <c r="J1" s="22"/>
      <c r="K1" s="22"/>
      <c r="L1" s="22"/>
      <c r="M1" s="22"/>
    </row>
    <row r="2" spans="1:130" ht="24.95" customHeight="1">
      <c r="A2" s="47"/>
      <c r="B2" s="47"/>
      <c r="C2" s="47"/>
      <c r="D2" s="49" t="s">
        <v>1845</v>
      </c>
      <c r="E2" s="47"/>
      <c r="F2" s="47"/>
      <c r="G2" s="47"/>
      <c r="H2" s="47"/>
      <c r="I2" s="47"/>
      <c r="J2" s="47"/>
      <c r="K2" s="47"/>
      <c r="L2" s="47"/>
      <c r="M2" s="47"/>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c r="I3" s="22"/>
      <c r="J3" s="22"/>
      <c r="K3" s="22"/>
      <c r="L3" s="22"/>
      <c r="M3" s="22"/>
    </row>
    <row r="4" spans="1:130">
      <c r="A4" s="22"/>
      <c r="B4" s="22"/>
      <c r="C4" s="22"/>
      <c r="D4" s="22"/>
      <c r="E4" s="22"/>
      <c r="F4" s="22"/>
      <c r="G4" s="22"/>
      <c r="H4" s="22"/>
      <c r="I4" s="22"/>
      <c r="J4" s="22"/>
      <c r="K4" s="22"/>
      <c r="L4" s="22"/>
      <c r="M4" s="22"/>
    </row>
    <row r="5" spans="1:130" ht="30" customHeight="1">
      <c r="A5" s="23"/>
      <c r="B5" s="23" t="b">
        <v>1</v>
      </c>
      <c r="C5" s="33" t="s">
        <v>1302</v>
      </c>
      <c r="D5" s="23"/>
      <c r="E5" s="23"/>
      <c r="F5" s="23"/>
      <c r="G5" s="23"/>
      <c r="H5" s="23"/>
      <c r="I5" s="23"/>
      <c r="J5" s="23"/>
      <c r="K5" s="22"/>
      <c r="L5" s="22"/>
      <c r="M5" s="22"/>
    </row>
    <row r="6" spans="1:130" hidden="1">
      <c r="A6" s="23"/>
      <c r="B6" s="23"/>
      <c r="C6" s="23"/>
      <c r="D6" s="23"/>
      <c r="E6" s="23"/>
      <c r="F6" s="23"/>
      <c r="G6" s="23"/>
      <c r="H6" s="23"/>
      <c r="I6" s="23"/>
      <c r="J6" s="23"/>
      <c r="K6" s="22"/>
      <c r="L6" s="22"/>
      <c r="M6" s="22"/>
    </row>
    <row r="7" spans="1:130" hidden="1">
      <c r="A7" s="23"/>
      <c r="B7" s="23"/>
      <c r="C7" s="23"/>
      <c r="D7" s="23"/>
      <c r="E7" s="23" t="s">
        <v>631</v>
      </c>
      <c r="F7" s="23" t="s">
        <v>632</v>
      </c>
      <c r="G7" s="23" t="s">
        <v>633</v>
      </c>
      <c r="H7" s="23"/>
      <c r="I7" s="23"/>
      <c r="J7" s="23"/>
      <c r="K7" s="22"/>
      <c r="L7" s="22"/>
      <c r="M7" s="22"/>
    </row>
    <row r="8" spans="1:130">
      <c r="A8" s="23"/>
      <c r="B8" s="23"/>
      <c r="C8" s="23" t="s">
        <v>438</v>
      </c>
      <c r="D8" s="23" t="s">
        <v>442</v>
      </c>
      <c r="E8" s="23"/>
      <c r="F8" s="23"/>
      <c r="G8" s="23"/>
      <c r="H8" s="23"/>
      <c r="I8" s="23" t="s">
        <v>440</v>
      </c>
      <c r="J8" s="23" t="s">
        <v>441</v>
      </c>
      <c r="K8" s="22"/>
      <c r="L8" s="22"/>
      <c r="M8" s="22"/>
    </row>
    <row r="9" spans="1:130" ht="25.5">
      <c r="A9" s="23"/>
      <c r="B9" s="23"/>
      <c r="C9" s="23" t="s">
        <v>449</v>
      </c>
      <c r="D9" s="160" t="s">
        <v>1912</v>
      </c>
      <c r="E9" s="161" t="s">
        <v>2216</v>
      </c>
      <c r="F9" s="162"/>
      <c r="G9" s="63" t="s">
        <v>2217</v>
      </c>
      <c r="H9" s="163" t="s">
        <v>2218</v>
      </c>
      <c r="I9" s="22"/>
      <c r="J9" s="23"/>
      <c r="K9" s="22"/>
      <c r="L9" s="22"/>
      <c r="M9" s="22"/>
    </row>
    <row r="10" spans="1:130" ht="24.95" customHeight="1">
      <c r="A10" s="23"/>
      <c r="B10" s="23"/>
      <c r="C10" s="23" t="s">
        <v>449</v>
      </c>
      <c r="D10" s="160"/>
      <c r="E10" s="63" t="s">
        <v>2219</v>
      </c>
      <c r="F10" s="63" t="s">
        <v>2220</v>
      </c>
      <c r="G10" s="63" t="s">
        <v>2220</v>
      </c>
      <c r="H10" s="164"/>
      <c r="I10" s="22"/>
      <c r="J10" s="23"/>
      <c r="K10" s="22"/>
      <c r="L10" s="22"/>
      <c r="M10" s="22"/>
    </row>
    <row r="11" spans="1:130" ht="24.95" customHeight="1">
      <c r="A11" s="25"/>
      <c r="B11" s="25"/>
      <c r="C11" s="25" t="s">
        <v>443</v>
      </c>
      <c r="D11" s="24"/>
      <c r="E11" s="26" t="str">
        <f>TEXT(DATE(MID(E13,7,4),MID(E13,4,2),MID(E13,1,2)),"dd/MM/yyyy")&amp;" - "&amp;TEXT(DATE(MID(E14,7,4),MID(E14,4,2),MID(E14,1,2)),"dd/MM/yyyy")</f>
        <v>01/01/2022 - 30/06/2022</v>
      </c>
      <c r="F11" s="26" t="str">
        <f>TEXT(DATE(MID(F13,7,4),MID(F13,4,2),MID(F13,1,2)),"dd/MM/yyyy")&amp;" - "&amp;TEXT(DATE(MID(F14,7,4),MID(F14,4,2),MID(F14,1,2)),"dd/MM/yyyy")</f>
        <v>01/01/2022 - 30/06/2022</v>
      </c>
      <c r="G11" s="26" t="str">
        <f>TEXT(DATE(MID(G13,7,4),MID(G13,4,2),MID(G13,1,2)),"dd/MM/yyyy")&amp;" - "&amp;TEXT(DATE(MID(G14,7,4),MID(G14,4,2),MID(G14,1,2)),"dd/MM/yyyy")</f>
        <v>01/01/2022 - 30/06/2022</v>
      </c>
      <c r="H11" s="26" t="str">
        <f>TEXT(DATE(MID(H13,7,4),MID(H13,4,2),MID(H13,1,2)),"dd/MM/yyyy")&amp;" - "&amp;TEXT(DATE(MID(H14,7,4),MID(H14,4,2),MID(H14,1,2)),"dd/MM/yyyy")</f>
        <v>01/01/2022 - 30/06/2022</v>
      </c>
      <c r="I11" s="27"/>
      <c r="J11" s="25"/>
      <c r="K11" s="27"/>
      <c r="L11" s="27"/>
      <c r="M11" s="27"/>
    </row>
    <row r="12" spans="1:130" ht="24.95" customHeight="1">
      <c r="A12" s="25"/>
      <c r="B12" s="25"/>
      <c r="C12" s="25" t="s">
        <v>444</v>
      </c>
      <c r="D12" s="24"/>
      <c r="E12" s="26" t="str">
        <f>StartUp!$E$8</f>
        <v>JOD</v>
      </c>
      <c r="F12" s="26" t="str">
        <f>StartUp!$E$8</f>
        <v>JOD</v>
      </c>
      <c r="G12" s="26" t="str">
        <f>StartUp!$E$8</f>
        <v>JOD</v>
      </c>
      <c r="H12" s="26" t="str">
        <f>StartUp!$E$8</f>
        <v>JOD</v>
      </c>
      <c r="I12" s="27"/>
      <c r="J12" s="25"/>
      <c r="K12" s="27"/>
      <c r="L12" s="27"/>
      <c r="M12" s="27"/>
    </row>
    <row r="13" spans="1:130" ht="24.95" hidden="1" customHeight="1">
      <c r="A13" s="25"/>
      <c r="B13" s="25"/>
      <c r="C13" s="25" t="s">
        <v>445</v>
      </c>
      <c r="D13" s="28"/>
      <c r="E13" s="29" t="s">
        <v>1834</v>
      </c>
      <c r="F13" s="29" t="s">
        <v>1834</v>
      </c>
      <c r="G13" s="29" t="s">
        <v>1834</v>
      </c>
      <c r="H13" s="29" t="s">
        <v>1834</v>
      </c>
      <c r="I13" s="27"/>
      <c r="J13" s="25"/>
      <c r="K13" s="27"/>
      <c r="L13" s="27"/>
      <c r="M13" s="27"/>
    </row>
    <row r="14" spans="1:130" ht="24.95" hidden="1" customHeight="1">
      <c r="A14" s="25"/>
      <c r="B14" s="25"/>
      <c r="C14" s="25" t="s">
        <v>446</v>
      </c>
      <c r="D14" s="28"/>
      <c r="E14" s="29" t="s">
        <v>1795</v>
      </c>
      <c r="F14" s="29" t="s">
        <v>1795</v>
      </c>
      <c r="G14" s="29" t="s">
        <v>1795</v>
      </c>
      <c r="H14" s="29" t="s">
        <v>1795</v>
      </c>
      <c r="I14" s="27"/>
      <c r="J14" s="25"/>
      <c r="K14" s="27"/>
      <c r="L14" s="27"/>
      <c r="M14" s="27"/>
    </row>
    <row r="15" spans="1:130">
      <c r="A15" s="23"/>
      <c r="B15" s="23"/>
      <c r="C15" s="23" t="s">
        <v>440</v>
      </c>
      <c r="D15" s="66"/>
      <c r="E15" s="22"/>
      <c r="F15" s="22"/>
      <c r="G15" s="22"/>
      <c r="H15" s="22"/>
      <c r="I15" s="22"/>
      <c r="J15" s="23"/>
      <c r="K15" s="22"/>
      <c r="L15" s="22"/>
      <c r="M15" s="22"/>
    </row>
    <row r="16" spans="1:130">
      <c r="A16" s="23"/>
      <c r="B16" s="23"/>
      <c r="C16" s="23"/>
      <c r="D16" s="73" t="s">
        <v>2206</v>
      </c>
      <c r="E16" s="78"/>
      <c r="F16" s="78"/>
      <c r="G16" s="78"/>
      <c r="H16" s="78"/>
      <c r="I16" s="22"/>
      <c r="J16" s="23"/>
      <c r="K16" s="22"/>
      <c r="L16" s="22"/>
      <c r="M16" s="22"/>
    </row>
    <row r="17" spans="1:13">
      <c r="A17" s="37" t="s">
        <v>634</v>
      </c>
      <c r="B17" s="23" t="s">
        <v>491</v>
      </c>
      <c r="C17" s="23"/>
      <c r="D17" s="131" t="s">
        <v>2207</v>
      </c>
      <c r="E17" s="135"/>
      <c r="F17" s="135"/>
      <c r="G17" s="135"/>
      <c r="H17" s="140">
        <f t="shared" ref="H17:H23" si="0">SUM(E17:G17)</f>
        <v>0</v>
      </c>
      <c r="I17" s="22"/>
      <c r="J17" s="23"/>
      <c r="K17" s="22"/>
      <c r="L17" s="22"/>
      <c r="M17" s="22"/>
    </row>
    <row r="18" spans="1:13">
      <c r="A18" s="23" t="s">
        <v>635</v>
      </c>
      <c r="B18" s="23" t="s">
        <v>491</v>
      </c>
      <c r="C18" s="23"/>
      <c r="D18" s="131" t="s">
        <v>2179</v>
      </c>
      <c r="E18" s="135"/>
      <c r="F18" s="135"/>
      <c r="G18" s="135"/>
      <c r="H18" s="140">
        <f t="shared" si="0"/>
        <v>0</v>
      </c>
      <c r="I18" s="22"/>
      <c r="J18" s="23"/>
      <c r="K18" s="22"/>
      <c r="L18" s="22"/>
      <c r="M18" s="22"/>
    </row>
    <row r="19" spans="1:13">
      <c r="A19" s="23" t="s">
        <v>636</v>
      </c>
      <c r="B19" s="23" t="s">
        <v>491</v>
      </c>
      <c r="C19" s="23"/>
      <c r="D19" s="131" t="s">
        <v>2208</v>
      </c>
      <c r="E19" s="135"/>
      <c r="F19" s="135"/>
      <c r="G19" s="135"/>
      <c r="H19" s="140">
        <f t="shared" si="0"/>
        <v>0</v>
      </c>
      <c r="I19" s="22"/>
      <c r="J19" s="23"/>
      <c r="K19" s="22"/>
      <c r="L19" s="22"/>
      <c r="M19" s="22"/>
    </row>
    <row r="20" spans="1:13">
      <c r="A20" s="23" t="s">
        <v>637</v>
      </c>
      <c r="B20" s="23" t="s">
        <v>491</v>
      </c>
      <c r="C20" s="23"/>
      <c r="D20" s="131" t="s">
        <v>2209</v>
      </c>
      <c r="E20" s="135"/>
      <c r="F20" s="135"/>
      <c r="G20" s="135"/>
      <c r="H20" s="140">
        <f t="shared" si="0"/>
        <v>0</v>
      </c>
      <c r="I20" s="22"/>
      <c r="J20" s="23"/>
      <c r="K20" s="22"/>
      <c r="L20" s="22"/>
      <c r="M20" s="22"/>
    </row>
    <row r="21" spans="1:13">
      <c r="A21" s="23" t="s">
        <v>638</v>
      </c>
      <c r="B21" s="23" t="s">
        <v>491</v>
      </c>
      <c r="C21" s="23"/>
      <c r="D21" s="131" t="s">
        <v>2210</v>
      </c>
      <c r="E21" s="135"/>
      <c r="F21" s="135"/>
      <c r="G21" s="135"/>
      <c r="H21" s="140">
        <f t="shared" si="0"/>
        <v>0</v>
      </c>
      <c r="I21" s="22"/>
      <c r="J21" s="23"/>
      <c r="K21" s="22"/>
      <c r="L21" s="22"/>
      <c r="M21" s="22"/>
    </row>
    <row r="22" spans="1:13">
      <c r="A22" s="23" t="s">
        <v>639</v>
      </c>
      <c r="B22" s="23" t="s">
        <v>491</v>
      </c>
      <c r="C22" s="23"/>
      <c r="D22" s="131" t="s">
        <v>2026</v>
      </c>
      <c r="E22" s="135"/>
      <c r="F22" s="135"/>
      <c r="G22" s="135"/>
      <c r="H22" s="140">
        <f t="shared" si="0"/>
        <v>0</v>
      </c>
      <c r="I22" s="22"/>
      <c r="J22" s="23"/>
      <c r="K22" s="22"/>
      <c r="L22" s="22"/>
      <c r="M22" s="22"/>
    </row>
    <row r="23" spans="1:13">
      <c r="A23" s="23" t="s">
        <v>640</v>
      </c>
      <c r="B23" s="23" t="s">
        <v>491</v>
      </c>
      <c r="C23" s="23"/>
      <c r="D23" s="131" t="s">
        <v>2211</v>
      </c>
      <c r="E23" s="140">
        <f>E17+E18-E19+E20-E21+E22</f>
        <v>0</v>
      </c>
      <c r="F23" s="140">
        <f>F17+F18-F19+F20-F21+F22</f>
        <v>0</v>
      </c>
      <c r="G23" s="140">
        <f>G17+G18-G19+G20-G21+G22</f>
        <v>0</v>
      </c>
      <c r="H23" s="140">
        <f t="shared" si="0"/>
        <v>0</v>
      </c>
      <c r="I23" s="22"/>
      <c r="J23" s="23"/>
      <c r="K23" s="22"/>
      <c r="L23" s="22"/>
      <c r="M23" s="22"/>
    </row>
    <row r="24" spans="1:13">
      <c r="A24" s="23"/>
      <c r="B24" s="23"/>
      <c r="C24" s="23"/>
      <c r="D24" s="73" t="s">
        <v>2212</v>
      </c>
      <c r="E24" s="78"/>
      <c r="F24" s="78"/>
      <c r="G24" s="78"/>
      <c r="H24" s="78"/>
      <c r="I24" s="22"/>
      <c r="J24" s="23"/>
      <c r="K24" s="22"/>
      <c r="L24" s="22"/>
      <c r="M24" s="22"/>
    </row>
    <row r="25" spans="1:13">
      <c r="A25" s="23" t="s">
        <v>634</v>
      </c>
      <c r="B25" s="23" t="s">
        <v>641</v>
      </c>
      <c r="C25" s="23"/>
      <c r="D25" s="131" t="s">
        <v>2207</v>
      </c>
      <c r="E25" s="135"/>
      <c r="F25" s="135"/>
      <c r="G25" s="135"/>
      <c r="H25" s="140">
        <f t="shared" ref="H25:H34" si="1">SUM(E25:G25)</f>
        <v>0</v>
      </c>
      <c r="I25" s="22"/>
      <c r="J25" s="23"/>
      <c r="K25" s="22"/>
      <c r="L25" s="22"/>
      <c r="M25" s="22"/>
    </row>
    <row r="26" spans="1:13">
      <c r="A26" s="23" t="s">
        <v>635</v>
      </c>
      <c r="B26" s="23" t="s">
        <v>641</v>
      </c>
      <c r="C26" s="23"/>
      <c r="D26" s="131" t="s">
        <v>2179</v>
      </c>
      <c r="E26" s="135"/>
      <c r="F26" s="135"/>
      <c r="G26" s="135"/>
      <c r="H26" s="140">
        <f t="shared" si="1"/>
        <v>0</v>
      </c>
      <c r="I26" s="22"/>
      <c r="J26" s="23"/>
      <c r="K26" s="22"/>
      <c r="L26" s="22"/>
      <c r="M26" s="22"/>
    </row>
    <row r="27" spans="1:13">
      <c r="A27" s="23" t="s">
        <v>636</v>
      </c>
      <c r="B27" s="23" t="s">
        <v>641</v>
      </c>
      <c r="C27" s="23"/>
      <c r="D27" s="131" t="s">
        <v>2208</v>
      </c>
      <c r="E27" s="135"/>
      <c r="F27" s="135"/>
      <c r="G27" s="135"/>
      <c r="H27" s="140">
        <f t="shared" si="1"/>
        <v>0</v>
      </c>
      <c r="I27" s="22"/>
      <c r="J27" s="23"/>
      <c r="K27" s="22"/>
      <c r="L27" s="22"/>
      <c r="M27" s="22"/>
    </row>
    <row r="28" spans="1:13">
      <c r="A28" s="23" t="s">
        <v>637</v>
      </c>
      <c r="B28" s="23" t="s">
        <v>641</v>
      </c>
      <c r="C28" s="23"/>
      <c r="D28" s="131" t="s">
        <v>2209</v>
      </c>
      <c r="E28" s="135"/>
      <c r="F28" s="135"/>
      <c r="G28" s="135"/>
      <c r="H28" s="140">
        <f t="shared" si="1"/>
        <v>0</v>
      </c>
      <c r="I28" s="22"/>
      <c r="J28" s="23"/>
      <c r="K28" s="22"/>
      <c r="L28" s="22"/>
      <c r="M28" s="22"/>
    </row>
    <row r="29" spans="1:13">
      <c r="A29" s="23" t="s">
        <v>638</v>
      </c>
      <c r="B29" s="23" t="s">
        <v>641</v>
      </c>
      <c r="C29" s="23"/>
      <c r="D29" s="131" t="s">
        <v>2210</v>
      </c>
      <c r="E29" s="135"/>
      <c r="F29" s="135"/>
      <c r="G29" s="135"/>
      <c r="H29" s="140">
        <f t="shared" si="1"/>
        <v>0</v>
      </c>
      <c r="I29" s="22"/>
      <c r="J29" s="23"/>
      <c r="K29" s="22"/>
      <c r="L29" s="22"/>
      <c r="M29" s="22"/>
    </row>
    <row r="30" spans="1:13">
      <c r="A30" s="23" t="s">
        <v>642</v>
      </c>
      <c r="B30" s="23" t="s">
        <v>641</v>
      </c>
      <c r="C30" s="23"/>
      <c r="D30" s="131" t="s">
        <v>2213</v>
      </c>
      <c r="E30" s="135"/>
      <c r="F30" s="135"/>
      <c r="G30" s="135"/>
      <c r="H30" s="140">
        <f t="shared" si="1"/>
        <v>0</v>
      </c>
      <c r="I30" s="22"/>
      <c r="J30" s="23"/>
      <c r="K30" s="22"/>
      <c r="L30" s="22"/>
      <c r="M30" s="22"/>
    </row>
    <row r="31" spans="1:13">
      <c r="A31" s="23" t="s">
        <v>639</v>
      </c>
      <c r="B31" s="23" t="s">
        <v>641</v>
      </c>
      <c r="C31" s="23"/>
      <c r="D31" s="131" t="s">
        <v>2026</v>
      </c>
      <c r="E31" s="135"/>
      <c r="F31" s="135"/>
      <c r="G31" s="135"/>
      <c r="H31" s="140">
        <f t="shared" si="1"/>
        <v>0</v>
      </c>
      <c r="I31" s="22"/>
      <c r="J31" s="23"/>
      <c r="K31" s="22"/>
      <c r="L31" s="22"/>
      <c r="M31" s="22"/>
    </row>
    <row r="32" spans="1:13">
      <c r="A32" s="23" t="s">
        <v>640</v>
      </c>
      <c r="B32" s="23" t="s">
        <v>641</v>
      </c>
      <c r="C32" s="23"/>
      <c r="D32" s="131" t="s">
        <v>2211</v>
      </c>
      <c r="E32" s="140">
        <f>E25+E26-E27+E28-E29+E30+E31</f>
        <v>0</v>
      </c>
      <c r="F32" s="140">
        <f>F25+F26-F27+F28-F29+F30+F31</f>
        <v>0</v>
      </c>
      <c r="G32" s="140">
        <f>G25+G26-G27+G28-G29+G30+G31</f>
        <v>0</v>
      </c>
      <c r="H32" s="140">
        <f t="shared" si="1"/>
        <v>0</v>
      </c>
      <c r="I32" s="22"/>
      <c r="J32" s="23"/>
      <c r="K32" s="22"/>
      <c r="L32" s="22"/>
      <c r="M32" s="22"/>
    </row>
    <row r="33" spans="1:13">
      <c r="A33" s="23" t="s">
        <v>643</v>
      </c>
      <c r="B33" s="23"/>
      <c r="C33" s="23"/>
      <c r="D33" s="141" t="s">
        <v>2214</v>
      </c>
      <c r="E33" s="135"/>
      <c r="F33" s="135"/>
      <c r="G33" s="135"/>
      <c r="H33" s="140">
        <f t="shared" si="1"/>
        <v>0</v>
      </c>
      <c r="J33" s="23"/>
      <c r="K33" s="22"/>
      <c r="L33" s="22"/>
      <c r="M33" s="22"/>
    </row>
    <row r="34" spans="1:13">
      <c r="A34" s="23" t="s">
        <v>644</v>
      </c>
      <c r="B34" s="23"/>
      <c r="C34" s="23"/>
      <c r="D34" s="141" t="s">
        <v>2215</v>
      </c>
      <c r="E34" s="140">
        <f>E23-E32+E33</f>
        <v>0</v>
      </c>
      <c r="F34" s="140">
        <f>F23-F32+F33</f>
        <v>0</v>
      </c>
      <c r="G34" s="140">
        <f>G23-G32+G33</f>
        <v>0</v>
      </c>
      <c r="H34" s="140">
        <f t="shared" si="1"/>
        <v>0</v>
      </c>
      <c r="I34" s="50" t="s">
        <v>1906</v>
      </c>
      <c r="J34" s="23"/>
      <c r="K34" s="22"/>
      <c r="L34" s="22"/>
      <c r="M34" s="22"/>
    </row>
    <row r="35" spans="1:13" hidden="1">
      <c r="A35" s="23"/>
      <c r="B35" s="23"/>
      <c r="C35" s="23" t="s">
        <v>440</v>
      </c>
      <c r="D35" s="22"/>
      <c r="E35" s="22"/>
      <c r="F35" s="22"/>
      <c r="G35" s="22"/>
      <c r="H35" s="22"/>
      <c r="I35" s="22"/>
      <c r="J35" s="23"/>
      <c r="K35" s="22"/>
      <c r="L35" s="22"/>
      <c r="M35" s="22"/>
    </row>
    <row r="36" spans="1:13" hidden="1">
      <c r="A36" s="23"/>
      <c r="B36" s="23"/>
      <c r="C36" s="23" t="s">
        <v>447</v>
      </c>
      <c r="D36" s="23"/>
      <c r="E36" s="23"/>
      <c r="F36" s="23"/>
      <c r="G36" s="23"/>
      <c r="H36" s="23"/>
      <c r="I36" s="23"/>
      <c r="J36" s="23" t="s">
        <v>448</v>
      </c>
      <c r="K36" s="22"/>
      <c r="L36" s="22"/>
      <c r="M36" s="22"/>
    </row>
    <row r="37" spans="1:13" hidden="1">
      <c r="A37" s="22"/>
      <c r="B37" s="22"/>
      <c r="C37" s="22"/>
      <c r="D37" s="22"/>
      <c r="E37" s="22"/>
      <c r="F37" s="22"/>
      <c r="G37" s="22"/>
      <c r="H37" s="22"/>
      <c r="I37" s="22"/>
      <c r="J37" s="22"/>
      <c r="K37" s="22"/>
      <c r="L37" s="22"/>
      <c r="M37" s="22"/>
    </row>
    <row r="38" spans="1:13" hidden="1">
      <c r="A38" s="22"/>
      <c r="B38" s="22"/>
      <c r="C38" s="22"/>
      <c r="D38" s="22"/>
      <c r="E38" s="22"/>
      <c r="F38" s="22"/>
      <c r="G38" s="22"/>
      <c r="H38" s="22"/>
      <c r="I38" s="22"/>
      <c r="J38" s="22"/>
      <c r="K38" s="22"/>
      <c r="L38" s="22"/>
      <c r="M38" s="22"/>
    </row>
    <row r="39" spans="1:13" ht="24.95" customHeight="1">
      <c r="A39" s="23"/>
      <c r="B39" s="23" t="b">
        <v>1</v>
      </c>
      <c r="C39" s="33" t="s">
        <v>1754</v>
      </c>
      <c r="D39" s="23"/>
      <c r="E39" s="23"/>
      <c r="F39" s="23"/>
      <c r="G39" s="23"/>
      <c r="H39" s="23"/>
      <c r="I39" s="23"/>
      <c r="J39" s="23"/>
      <c r="K39" s="22"/>
      <c r="L39" s="22"/>
      <c r="M39" s="22"/>
    </row>
    <row r="40" spans="1:13" hidden="1">
      <c r="A40" s="23"/>
      <c r="B40" s="23"/>
      <c r="C40" s="23"/>
      <c r="D40" s="23"/>
      <c r="E40" s="23"/>
      <c r="F40" s="23"/>
      <c r="G40" s="23"/>
      <c r="H40" s="23"/>
      <c r="I40" s="23"/>
      <c r="J40" s="23"/>
      <c r="K40" s="22"/>
      <c r="L40" s="22"/>
      <c r="M40" s="22"/>
    </row>
    <row r="41" spans="1:13" hidden="1">
      <c r="A41" s="23"/>
      <c r="B41" s="23"/>
      <c r="C41" s="23"/>
      <c r="D41" s="23"/>
      <c r="E41" s="23" t="s">
        <v>631</v>
      </c>
      <c r="F41" s="23" t="s">
        <v>632</v>
      </c>
      <c r="G41" s="23" t="s">
        <v>633</v>
      </c>
      <c r="H41" s="23"/>
      <c r="I41" s="23"/>
      <c r="J41" s="23"/>
      <c r="K41" s="22"/>
      <c r="L41" s="22"/>
      <c r="M41" s="22"/>
    </row>
    <row r="42" spans="1:13">
      <c r="A42" s="23"/>
      <c r="B42" s="23"/>
      <c r="C42" s="23" t="s">
        <v>438</v>
      </c>
      <c r="D42" s="23" t="s">
        <v>442</v>
      </c>
      <c r="E42" s="23"/>
      <c r="F42" s="23"/>
      <c r="G42" s="23"/>
      <c r="H42" s="23"/>
      <c r="I42" s="23" t="s">
        <v>440</v>
      </c>
      <c r="J42" s="23" t="s">
        <v>441</v>
      </c>
      <c r="K42" s="22"/>
      <c r="L42" s="22"/>
      <c r="M42" s="22"/>
    </row>
    <row r="43" spans="1:13" ht="25.5">
      <c r="A43" s="23"/>
      <c r="B43" s="23"/>
      <c r="C43" s="23" t="s">
        <v>449</v>
      </c>
      <c r="D43" s="160" t="s">
        <v>1912</v>
      </c>
      <c r="E43" s="161" t="s">
        <v>2216</v>
      </c>
      <c r="F43" s="162"/>
      <c r="G43" s="63" t="s">
        <v>2217</v>
      </c>
      <c r="H43" s="163" t="s">
        <v>2218</v>
      </c>
      <c r="I43" s="22"/>
      <c r="J43" s="23"/>
      <c r="K43" s="22"/>
      <c r="L43" s="22"/>
      <c r="M43" s="22"/>
    </row>
    <row r="44" spans="1:13" ht="24.95" customHeight="1">
      <c r="A44" s="23"/>
      <c r="B44" s="23"/>
      <c r="C44" s="23" t="s">
        <v>449</v>
      </c>
      <c r="D44" s="160"/>
      <c r="E44" s="63" t="s">
        <v>2219</v>
      </c>
      <c r="F44" s="63" t="s">
        <v>2220</v>
      </c>
      <c r="G44" s="63" t="s">
        <v>2220</v>
      </c>
      <c r="H44" s="164"/>
      <c r="I44" s="22"/>
      <c r="J44" s="23"/>
      <c r="K44" s="22"/>
      <c r="L44" s="22"/>
      <c r="M44" s="22"/>
    </row>
    <row r="45" spans="1:13" ht="24.95" customHeight="1">
      <c r="A45" s="25"/>
      <c r="B45" s="25"/>
      <c r="C45" s="25" t="s">
        <v>443</v>
      </c>
      <c r="D45" s="24"/>
      <c r="E45" s="26" t="str">
        <f>TEXT(DATE(MID(E47,7,4),MID(E47,4,2),MID(E47,1,2)),"dd/MM/yyyy")&amp;" - "&amp;TEXT(DATE(MID(E48,7,4),MID(E48,4,2),MID(E48,1,2)),"dd/MM/yyyy")</f>
        <v>01/01/2021 - 31/12/2021</v>
      </c>
      <c r="F45" s="26" t="str">
        <f>TEXT(DATE(MID(F47,7,4),MID(F47,4,2),MID(F47,1,2)),"dd/MM/yyyy")&amp;" - "&amp;TEXT(DATE(MID(F48,7,4),MID(F48,4,2),MID(F48,1,2)),"dd/MM/yyyy")</f>
        <v>01/01/2021 - 31/12/2021</v>
      </c>
      <c r="G45" s="26" t="str">
        <f>TEXT(DATE(MID(G47,7,4),MID(G47,4,2),MID(G47,1,2)),"dd/MM/yyyy")&amp;" - "&amp;TEXT(DATE(MID(G48,7,4),MID(G48,4,2),MID(G48,1,2)),"dd/MM/yyyy")</f>
        <v>01/01/2021 - 31/12/2021</v>
      </c>
      <c r="H45" s="26" t="str">
        <f>TEXT(DATE(MID(H47,7,4),MID(H47,4,2),MID(H47,1,2)),"dd/MM/yyyy")&amp;" - "&amp;TEXT(DATE(MID(H48,7,4),MID(H48,4,2),MID(H48,1,2)),"dd/MM/yyyy")</f>
        <v>01/01/2021 - 31/12/2021</v>
      </c>
      <c r="I45" s="27"/>
      <c r="J45" s="25"/>
      <c r="K45" s="27"/>
      <c r="L45" s="27"/>
      <c r="M45" s="27"/>
    </row>
    <row r="46" spans="1:13" ht="24.95" customHeight="1">
      <c r="A46" s="25"/>
      <c r="B46" s="25"/>
      <c r="C46" s="25" t="s">
        <v>444</v>
      </c>
      <c r="D46" s="24"/>
      <c r="E46" s="26" t="str">
        <f>StartUp!$E$8</f>
        <v>JOD</v>
      </c>
      <c r="F46" s="26" t="str">
        <f>StartUp!$E$8</f>
        <v>JOD</v>
      </c>
      <c r="G46" s="26" t="str">
        <f>StartUp!$E$8</f>
        <v>JOD</v>
      </c>
      <c r="H46" s="26" t="str">
        <f>StartUp!$E$8</f>
        <v>JOD</v>
      </c>
      <c r="I46" s="27"/>
      <c r="J46" s="25"/>
      <c r="K46" s="27"/>
      <c r="L46" s="27"/>
      <c r="M46" s="27"/>
    </row>
    <row r="47" spans="1:13" ht="24.95" hidden="1" customHeight="1">
      <c r="A47" s="25"/>
      <c r="B47" s="25"/>
      <c r="C47" s="25" t="s">
        <v>445</v>
      </c>
      <c r="D47" s="28"/>
      <c r="E47" s="29" t="s">
        <v>1860</v>
      </c>
      <c r="F47" s="29" t="s">
        <v>1860</v>
      </c>
      <c r="G47" s="29" t="s">
        <v>1860</v>
      </c>
      <c r="H47" s="29" t="s">
        <v>1860</v>
      </c>
      <c r="I47" s="27"/>
      <c r="J47" s="25"/>
      <c r="K47" s="27"/>
      <c r="L47" s="27"/>
      <c r="M47" s="27"/>
    </row>
    <row r="48" spans="1:13" ht="24.95" hidden="1" customHeight="1">
      <c r="A48" s="25"/>
      <c r="B48" s="25"/>
      <c r="C48" s="25" t="s">
        <v>446</v>
      </c>
      <c r="D48" s="28"/>
      <c r="E48" s="29" t="s">
        <v>1861</v>
      </c>
      <c r="F48" s="29" t="s">
        <v>1861</v>
      </c>
      <c r="G48" s="29" t="s">
        <v>1861</v>
      </c>
      <c r="H48" s="29" t="s">
        <v>1861</v>
      </c>
      <c r="I48" s="27"/>
      <c r="J48" s="25"/>
      <c r="K48" s="27"/>
      <c r="L48" s="27"/>
      <c r="M48" s="27"/>
    </row>
    <row r="49" spans="1:13">
      <c r="A49" s="23"/>
      <c r="B49" s="23"/>
      <c r="C49" s="23" t="s">
        <v>440</v>
      </c>
      <c r="D49" s="66"/>
      <c r="E49" s="22"/>
      <c r="F49" s="22"/>
      <c r="G49" s="22"/>
      <c r="H49" s="22"/>
      <c r="I49" s="22"/>
      <c r="J49" s="23"/>
      <c r="K49" s="22"/>
      <c r="L49" s="22"/>
      <c r="M49" s="22"/>
    </row>
    <row r="50" spans="1:13">
      <c r="A50" s="23"/>
      <c r="B50" s="23"/>
      <c r="C50" s="23"/>
      <c r="D50" s="73" t="s">
        <v>2206</v>
      </c>
      <c r="E50" s="78"/>
      <c r="F50" s="78"/>
      <c r="G50" s="78"/>
      <c r="H50" s="78"/>
      <c r="I50" s="22"/>
      <c r="J50" s="23"/>
      <c r="K50" s="22"/>
      <c r="L50" s="22"/>
      <c r="M50" s="22"/>
    </row>
    <row r="51" spans="1:13">
      <c r="A51" s="37" t="s">
        <v>634</v>
      </c>
      <c r="B51" s="23" t="s">
        <v>491</v>
      </c>
      <c r="C51" s="23"/>
      <c r="D51" s="131" t="s">
        <v>2207</v>
      </c>
      <c r="E51" s="135"/>
      <c r="F51" s="135"/>
      <c r="G51" s="135"/>
      <c r="H51" s="140">
        <f t="shared" ref="H51:H57" si="2">SUM(E51:G51)</f>
        <v>0</v>
      </c>
      <c r="I51" s="22"/>
      <c r="J51" s="23"/>
      <c r="K51" s="22"/>
      <c r="L51" s="22"/>
      <c r="M51" s="22"/>
    </row>
    <row r="52" spans="1:13">
      <c r="A52" s="23" t="s">
        <v>635</v>
      </c>
      <c r="B52" s="23" t="s">
        <v>491</v>
      </c>
      <c r="C52" s="23"/>
      <c r="D52" s="131" t="s">
        <v>2179</v>
      </c>
      <c r="E52" s="135"/>
      <c r="F52" s="135"/>
      <c r="G52" s="135"/>
      <c r="H52" s="140">
        <f t="shared" si="2"/>
        <v>0</v>
      </c>
      <c r="I52" s="22"/>
      <c r="J52" s="23"/>
      <c r="K52" s="22"/>
      <c r="L52" s="22"/>
      <c r="M52" s="22"/>
    </row>
    <row r="53" spans="1:13">
      <c r="A53" s="23" t="s">
        <v>636</v>
      </c>
      <c r="B53" s="23" t="s">
        <v>491</v>
      </c>
      <c r="C53" s="23"/>
      <c r="D53" s="131" t="s">
        <v>2208</v>
      </c>
      <c r="E53" s="135"/>
      <c r="F53" s="135"/>
      <c r="G53" s="135"/>
      <c r="H53" s="140">
        <f t="shared" si="2"/>
        <v>0</v>
      </c>
      <c r="I53" s="22"/>
      <c r="J53" s="23"/>
      <c r="K53" s="22"/>
      <c r="L53" s="22"/>
      <c r="M53" s="22"/>
    </row>
    <row r="54" spans="1:13">
      <c r="A54" s="23" t="s">
        <v>637</v>
      </c>
      <c r="B54" s="23" t="s">
        <v>491</v>
      </c>
      <c r="C54" s="23"/>
      <c r="D54" s="131" t="s">
        <v>2209</v>
      </c>
      <c r="E54" s="135"/>
      <c r="F54" s="135"/>
      <c r="G54" s="135"/>
      <c r="H54" s="140">
        <f t="shared" si="2"/>
        <v>0</v>
      </c>
      <c r="I54" s="22"/>
      <c r="J54" s="23"/>
      <c r="K54" s="22"/>
      <c r="L54" s="22"/>
      <c r="M54" s="22"/>
    </row>
    <row r="55" spans="1:13">
      <c r="A55" s="23" t="s">
        <v>638</v>
      </c>
      <c r="B55" s="23" t="s">
        <v>491</v>
      </c>
      <c r="C55" s="23"/>
      <c r="D55" s="131" t="s">
        <v>2210</v>
      </c>
      <c r="E55" s="135"/>
      <c r="F55" s="135"/>
      <c r="G55" s="135"/>
      <c r="H55" s="140">
        <f t="shared" si="2"/>
        <v>0</v>
      </c>
      <c r="I55" s="22"/>
      <c r="J55" s="23"/>
      <c r="K55" s="22"/>
      <c r="L55" s="22"/>
      <c r="M55" s="22"/>
    </row>
    <row r="56" spans="1:13">
      <c r="A56" s="23" t="s">
        <v>639</v>
      </c>
      <c r="B56" s="23" t="s">
        <v>491</v>
      </c>
      <c r="C56" s="23"/>
      <c r="D56" s="131" t="s">
        <v>2026</v>
      </c>
      <c r="E56" s="135"/>
      <c r="F56" s="135"/>
      <c r="G56" s="135"/>
      <c r="H56" s="140">
        <f t="shared" si="2"/>
        <v>0</v>
      </c>
      <c r="I56" s="22"/>
      <c r="J56" s="23"/>
      <c r="K56" s="22"/>
      <c r="L56" s="22"/>
      <c r="M56" s="22"/>
    </row>
    <row r="57" spans="1:13">
      <c r="A57" s="23" t="s">
        <v>640</v>
      </c>
      <c r="B57" s="23" t="s">
        <v>491</v>
      </c>
      <c r="C57" s="23"/>
      <c r="D57" s="131" t="s">
        <v>2211</v>
      </c>
      <c r="E57" s="140">
        <f>E51+E52-E53+E54-E55+E56</f>
        <v>0</v>
      </c>
      <c r="F57" s="140">
        <f>F51+F52-F53+F54-F55+F56</f>
        <v>0</v>
      </c>
      <c r="G57" s="140">
        <f>G51+G52-G53+G54-G55+G56</f>
        <v>0</v>
      </c>
      <c r="H57" s="140">
        <f t="shared" si="2"/>
        <v>0</v>
      </c>
      <c r="I57" s="22"/>
      <c r="J57" s="23"/>
      <c r="K57" s="22"/>
      <c r="L57" s="22"/>
      <c r="M57" s="22"/>
    </row>
    <row r="58" spans="1:13">
      <c r="A58" s="23"/>
      <c r="B58" s="23"/>
      <c r="C58" s="23"/>
      <c r="D58" s="73" t="s">
        <v>2212</v>
      </c>
      <c r="E58" s="78"/>
      <c r="F58" s="78"/>
      <c r="G58" s="78"/>
      <c r="H58" s="78"/>
      <c r="I58" s="22"/>
      <c r="J58" s="23"/>
      <c r="K58" s="22"/>
      <c r="L58" s="22"/>
      <c r="M58" s="22"/>
    </row>
    <row r="59" spans="1:13">
      <c r="A59" s="23" t="s">
        <v>634</v>
      </c>
      <c r="B59" s="23" t="s">
        <v>641</v>
      </c>
      <c r="C59" s="23"/>
      <c r="D59" s="131" t="s">
        <v>2207</v>
      </c>
      <c r="E59" s="135"/>
      <c r="F59" s="135"/>
      <c r="G59" s="135"/>
      <c r="H59" s="140">
        <f t="shared" ref="H59:H68" si="3">SUM(E59:G59)</f>
        <v>0</v>
      </c>
      <c r="I59" s="22"/>
      <c r="J59" s="23"/>
      <c r="K59" s="22"/>
      <c r="L59" s="22"/>
      <c r="M59" s="22"/>
    </row>
    <row r="60" spans="1:13">
      <c r="A60" s="23" t="s">
        <v>635</v>
      </c>
      <c r="B60" s="23" t="s">
        <v>641</v>
      </c>
      <c r="C60" s="23"/>
      <c r="D60" s="131" t="s">
        <v>2179</v>
      </c>
      <c r="E60" s="135"/>
      <c r="F60" s="135"/>
      <c r="G60" s="135"/>
      <c r="H60" s="140">
        <f t="shared" si="3"/>
        <v>0</v>
      </c>
      <c r="I60" s="22"/>
      <c r="J60" s="23"/>
      <c r="K60" s="22"/>
      <c r="L60" s="22"/>
      <c r="M60" s="22"/>
    </row>
    <row r="61" spans="1:13">
      <c r="A61" s="23" t="s">
        <v>636</v>
      </c>
      <c r="B61" s="23" t="s">
        <v>641</v>
      </c>
      <c r="C61" s="23"/>
      <c r="D61" s="131" t="s">
        <v>2208</v>
      </c>
      <c r="E61" s="135"/>
      <c r="F61" s="135"/>
      <c r="G61" s="135"/>
      <c r="H61" s="140">
        <f t="shared" si="3"/>
        <v>0</v>
      </c>
      <c r="I61" s="22"/>
      <c r="J61" s="23"/>
      <c r="K61" s="22"/>
      <c r="L61" s="22"/>
      <c r="M61" s="22"/>
    </row>
    <row r="62" spans="1:13">
      <c r="A62" s="23" t="s">
        <v>637</v>
      </c>
      <c r="B62" s="23" t="s">
        <v>641</v>
      </c>
      <c r="C62" s="23"/>
      <c r="D62" s="131" t="s">
        <v>2209</v>
      </c>
      <c r="E62" s="135"/>
      <c r="F62" s="135"/>
      <c r="G62" s="135"/>
      <c r="H62" s="140">
        <f t="shared" si="3"/>
        <v>0</v>
      </c>
      <c r="I62" s="22"/>
      <c r="J62" s="23"/>
      <c r="K62" s="22"/>
      <c r="L62" s="22"/>
      <c r="M62" s="22"/>
    </row>
    <row r="63" spans="1:13">
      <c r="A63" s="23" t="s">
        <v>638</v>
      </c>
      <c r="B63" s="23" t="s">
        <v>641</v>
      </c>
      <c r="C63" s="23"/>
      <c r="D63" s="131" t="s">
        <v>2210</v>
      </c>
      <c r="E63" s="135"/>
      <c r="F63" s="135"/>
      <c r="G63" s="135"/>
      <c r="H63" s="140">
        <f t="shared" si="3"/>
        <v>0</v>
      </c>
      <c r="I63" s="22"/>
      <c r="J63" s="23"/>
      <c r="K63" s="22"/>
      <c r="L63" s="22"/>
      <c r="M63" s="22"/>
    </row>
    <row r="64" spans="1:13">
      <c r="A64" s="23" t="s">
        <v>642</v>
      </c>
      <c r="B64" s="23" t="s">
        <v>641</v>
      </c>
      <c r="C64" s="23"/>
      <c r="D64" s="131" t="s">
        <v>2213</v>
      </c>
      <c r="E64" s="135"/>
      <c r="F64" s="135"/>
      <c r="G64" s="135"/>
      <c r="H64" s="140">
        <f t="shared" si="3"/>
        <v>0</v>
      </c>
      <c r="I64" s="22"/>
      <c r="J64" s="23"/>
      <c r="K64" s="22"/>
      <c r="L64" s="22"/>
      <c r="M64" s="22"/>
    </row>
    <row r="65" spans="1:14">
      <c r="A65" s="23" t="s">
        <v>639</v>
      </c>
      <c r="B65" s="23" t="s">
        <v>641</v>
      </c>
      <c r="C65" s="23"/>
      <c r="D65" s="131" t="s">
        <v>2026</v>
      </c>
      <c r="E65" s="135"/>
      <c r="F65" s="135"/>
      <c r="G65" s="135"/>
      <c r="H65" s="140">
        <f t="shared" si="3"/>
        <v>0</v>
      </c>
      <c r="I65" s="22"/>
      <c r="J65" s="23"/>
      <c r="K65" s="22"/>
      <c r="L65" s="22"/>
      <c r="M65" s="22"/>
    </row>
    <row r="66" spans="1:14">
      <c r="A66" s="23" t="s">
        <v>640</v>
      </c>
      <c r="B66" s="23" t="s">
        <v>641</v>
      </c>
      <c r="C66" s="23"/>
      <c r="D66" s="131" t="s">
        <v>2211</v>
      </c>
      <c r="E66" s="140">
        <f>E59+E60-E61+E62-E63+E64+E65</f>
        <v>0</v>
      </c>
      <c r="F66" s="140">
        <f>F59+F60-F61+F62-F63+F64+F65</f>
        <v>0</v>
      </c>
      <c r="G66" s="140">
        <f>G59+G60-G61+G62-G63+G64+G65</f>
        <v>0</v>
      </c>
      <c r="H66" s="140">
        <f t="shared" si="3"/>
        <v>0</v>
      </c>
      <c r="I66" s="22"/>
      <c r="J66" s="23"/>
      <c r="K66" s="22"/>
      <c r="L66" s="22"/>
      <c r="M66" s="22"/>
    </row>
    <row r="67" spans="1:14">
      <c r="A67" s="23" t="s">
        <v>643</v>
      </c>
      <c r="B67" s="23"/>
      <c r="C67" s="23"/>
      <c r="D67" s="141" t="s">
        <v>2214</v>
      </c>
      <c r="E67" s="135"/>
      <c r="F67" s="135"/>
      <c r="G67" s="135"/>
      <c r="H67" s="140">
        <f t="shared" si="3"/>
        <v>0</v>
      </c>
      <c r="J67" s="23"/>
      <c r="K67" s="22"/>
      <c r="L67" s="22"/>
      <c r="M67" s="22"/>
    </row>
    <row r="68" spans="1:14">
      <c r="A68" s="23" t="s">
        <v>644</v>
      </c>
      <c r="B68" s="23"/>
      <c r="C68" s="23"/>
      <c r="D68" s="141" t="s">
        <v>2215</v>
      </c>
      <c r="E68" s="140">
        <f>E57-E66+E67</f>
        <v>0</v>
      </c>
      <c r="F68" s="140">
        <f>F57-F66+F67</f>
        <v>0</v>
      </c>
      <c r="G68" s="140">
        <f>G57-G66+G67</f>
        <v>0</v>
      </c>
      <c r="H68" s="140">
        <f t="shared" si="3"/>
        <v>0</v>
      </c>
      <c r="I68" s="50" t="s">
        <v>1906</v>
      </c>
      <c r="J68" s="23"/>
      <c r="K68" s="22"/>
      <c r="L68" s="22"/>
      <c r="M68" s="22"/>
    </row>
    <row r="69" spans="1:14" hidden="1">
      <c r="A69" s="23"/>
      <c r="B69" s="23"/>
      <c r="C69" s="23" t="s">
        <v>440</v>
      </c>
      <c r="D69" s="22"/>
      <c r="E69" s="22"/>
      <c r="F69" s="22"/>
      <c r="G69" s="22"/>
      <c r="H69" s="22"/>
      <c r="I69" s="22"/>
      <c r="J69" s="23"/>
      <c r="K69" s="22"/>
      <c r="L69" s="22"/>
      <c r="M69" s="22"/>
    </row>
    <row r="70" spans="1:14" hidden="1">
      <c r="A70" s="23"/>
      <c r="B70" s="23"/>
      <c r="C70" s="23" t="s">
        <v>447</v>
      </c>
      <c r="D70" s="23"/>
      <c r="E70" s="23"/>
      <c r="F70" s="23"/>
      <c r="G70" s="23"/>
      <c r="H70" s="23"/>
      <c r="I70" s="23"/>
      <c r="J70" s="23" t="s">
        <v>448</v>
      </c>
      <c r="K70" s="22"/>
      <c r="L70" s="22"/>
      <c r="M70" s="22"/>
    </row>
    <row r="71" spans="1:14" hidden="1">
      <c r="A71" s="22"/>
      <c r="B71" s="22"/>
      <c r="C71" s="22"/>
      <c r="D71" s="22"/>
      <c r="E71" s="22"/>
      <c r="F71" s="22"/>
      <c r="G71" s="22"/>
      <c r="H71" s="22"/>
      <c r="I71" s="22"/>
      <c r="J71" s="22"/>
      <c r="K71" s="22"/>
      <c r="L71" s="22"/>
      <c r="M71" s="22"/>
    </row>
    <row r="72" spans="1:14" hidden="1">
      <c r="A72" s="22"/>
      <c r="B72" s="22"/>
      <c r="C72" s="22"/>
      <c r="D72" s="22"/>
      <c r="E72" s="22"/>
      <c r="F72" s="22"/>
      <c r="G72" s="22"/>
      <c r="H72" s="22"/>
      <c r="I72" s="22"/>
      <c r="J72" s="22"/>
      <c r="K72" s="22"/>
      <c r="L72" s="22"/>
      <c r="M72" s="22"/>
    </row>
    <row r="73" spans="1:14" hidden="1">
      <c r="A73" s="22"/>
      <c r="B73" s="22"/>
      <c r="C73" s="22"/>
      <c r="D73" s="22"/>
      <c r="E73" s="22"/>
      <c r="F73" s="22"/>
      <c r="G73" s="22"/>
      <c r="H73" s="22"/>
      <c r="I73" s="22"/>
      <c r="J73" s="22"/>
      <c r="K73" s="22"/>
      <c r="L73" s="22"/>
      <c r="M73" s="22"/>
    </row>
    <row r="74" spans="1:14" ht="24.95" customHeight="1">
      <c r="A74" s="23"/>
      <c r="B74" s="23" t="b">
        <v>1</v>
      </c>
      <c r="C74" s="33" t="s">
        <v>1753</v>
      </c>
      <c r="D74" s="23"/>
      <c r="E74" s="23"/>
      <c r="F74" s="23"/>
      <c r="G74" s="23"/>
      <c r="H74" s="23"/>
      <c r="I74" s="22"/>
      <c r="J74" s="22"/>
      <c r="K74" s="22"/>
      <c r="L74" s="22"/>
      <c r="M74" s="22"/>
      <c r="N74" s="22"/>
    </row>
    <row r="75" spans="1:14" hidden="1">
      <c r="A75" s="23"/>
      <c r="B75" s="23"/>
      <c r="C75" s="23"/>
      <c r="D75" s="23"/>
      <c r="E75" s="23"/>
      <c r="F75" s="23"/>
      <c r="G75" s="23"/>
      <c r="H75" s="23"/>
      <c r="I75" s="22"/>
      <c r="J75" s="22"/>
      <c r="K75" s="22"/>
      <c r="L75" s="22"/>
      <c r="M75" s="22"/>
      <c r="N75" s="22"/>
    </row>
    <row r="76" spans="1:14" hidden="1">
      <c r="A76" s="23"/>
      <c r="B76" s="23"/>
      <c r="C76" s="23"/>
      <c r="D76" s="23"/>
      <c r="E76" s="23"/>
      <c r="F76" s="23"/>
      <c r="G76" s="23"/>
      <c r="H76" s="23"/>
      <c r="I76" s="22"/>
      <c r="J76" s="22"/>
      <c r="K76" s="22"/>
      <c r="L76" s="22"/>
      <c r="M76" s="22"/>
      <c r="N76" s="22"/>
    </row>
    <row r="77" spans="1:14">
      <c r="A77" s="23"/>
      <c r="B77" s="23"/>
      <c r="C77" s="23" t="s">
        <v>438</v>
      </c>
      <c r="D77" s="23" t="s">
        <v>442</v>
      </c>
      <c r="E77" s="23"/>
      <c r="F77" s="23"/>
      <c r="G77" s="23" t="s">
        <v>440</v>
      </c>
      <c r="H77" s="23" t="s">
        <v>441</v>
      </c>
      <c r="I77" s="22"/>
      <c r="J77" s="22"/>
      <c r="K77" s="22"/>
      <c r="L77" s="22"/>
      <c r="M77" s="22"/>
      <c r="N77" s="22"/>
    </row>
    <row r="78" spans="1:14" ht="24.95" customHeight="1">
      <c r="A78" s="23"/>
      <c r="B78" s="23"/>
      <c r="C78" s="23" t="s">
        <v>449</v>
      </c>
      <c r="D78" s="24" t="s">
        <v>2126</v>
      </c>
      <c r="E78" s="63" t="s">
        <v>2140</v>
      </c>
      <c r="F78" s="63" t="s">
        <v>2140</v>
      </c>
      <c r="G78" s="22"/>
      <c r="H78" s="23"/>
      <c r="I78" s="22"/>
      <c r="J78" s="22"/>
      <c r="K78" s="22"/>
      <c r="L78" s="22"/>
      <c r="M78" s="22"/>
      <c r="N78" s="22"/>
    </row>
    <row r="79" spans="1:14" ht="24.95" customHeight="1">
      <c r="A79" s="25"/>
      <c r="B79" s="25"/>
      <c r="C79" s="25" t="s">
        <v>443</v>
      </c>
      <c r="D79" s="24"/>
      <c r="E79" s="26" t="str">
        <f>TEXT(DATE(MID(E81,7,4),MID(E81,4,2),MID(E81,1,2)),"dd/MM/yyyy")&amp;" - "&amp;TEXT(DATE(MID(E82,7,4),MID(E82,4,2),MID(E82,1,2)),"dd/MM/yyyy")</f>
        <v>01/01/2022 - 30/06/2022</v>
      </c>
      <c r="F79" s="26" t="str">
        <f>TEXT(DATE(MID(F81,7,4),MID(F81,4,2),MID(F81,1,2)),"dd/MM/yyyy")&amp;" - "&amp;TEXT(DATE(MID(F82,7,4),MID(F82,4,2),MID(F82,1,2)),"dd/MM/yyyy")</f>
        <v>01/01/2021 - 31/12/2021</v>
      </c>
      <c r="G79" s="27"/>
      <c r="H79" s="25"/>
      <c r="I79" s="27"/>
      <c r="J79" s="27"/>
      <c r="K79" s="27"/>
      <c r="L79" s="27"/>
      <c r="M79" s="27"/>
      <c r="N79" s="27"/>
    </row>
    <row r="80" spans="1:14" ht="24.95" customHeight="1">
      <c r="A80" s="25"/>
      <c r="B80" s="25"/>
      <c r="C80" s="25" t="s">
        <v>444</v>
      </c>
      <c r="D80" s="24"/>
      <c r="E80" s="26" t="str">
        <f>StartUp!$E$8</f>
        <v>JOD</v>
      </c>
      <c r="F80" s="26" t="str">
        <f>StartUp!$E$8</f>
        <v>JOD</v>
      </c>
      <c r="G80" s="27"/>
      <c r="H80" s="25"/>
      <c r="I80" s="27"/>
      <c r="J80" s="27"/>
      <c r="K80" s="27"/>
      <c r="L80" s="27"/>
      <c r="M80" s="27"/>
      <c r="N80" s="27"/>
    </row>
    <row r="81" spans="1:14" ht="24.95" hidden="1" customHeight="1">
      <c r="A81" s="25"/>
      <c r="B81" s="25"/>
      <c r="C81" s="25" t="s">
        <v>445</v>
      </c>
      <c r="D81" s="28"/>
      <c r="E81" s="29" t="s">
        <v>1834</v>
      </c>
      <c r="F81" s="29" t="s">
        <v>1860</v>
      </c>
      <c r="G81" s="27"/>
      <c r="H81" s="25"/>
      <c r="I81" s="27"/>
      <c r="J81" s="27"/>
      <c r="K81" s="27"/>
      <c r="L81" s="27"/>
      <c r="M81" s="27"/>
      <c r="N81" s="27"/>
    </row>
    <row r="82" spans="1:14" ht="24.95" hidden="1" customHeight="1">
      <c r="A82" s="25"/>
      <c r="B82" s="25"/>
      <c r="C82" s="25" t="s">
        <v>446</v>
      </c>
      <c r="D82" s="28"/>
      <c r="E82" s="29" t="s">
        <v>1795</v>
      </c>
      <c r="F82" s="29" t="s">
        <v>1861</v>
      </c>
      <c r="G82" s="27"/>
      <c r="H82" s="25"/>
      <c r="I82" s="27"/>
      <c r="J82" s="27"/>
      <c r="K82" s="27"/>
      <c r="L82" s="27"/>
      <c r="M82" s="27"/>
      <c r="N82" s="27"/>
    </row>
    <row r="83" spans="1:14">
      <c r="A83" s="23"/>
      <c r="B83" s="23"/>
      <c r="C83" s="23" t="s">
        <v>440</v>
      </c>
      <c r="D83" s="66"/>
      <c r="E83" s="22"/>
      <c r="F83" s="22"/>
      <c r="G83" s="22"/>
      <c r="H83" s="23"/>
      <c r="I83" s="22"/>
      <c r="J83" s="22"/>
      <c r="K83" s="22"/>
      <c r="L83" s="22"/>
      <c r="M83" s="22"/>
      <c r="N83" s="22"/>
    </row>
    <row r="84" spans="1:14" ht="25.5">
      <c r="A84" s="23"/>
      <c r="B84" s="23"/>
      <c r="C84" s="23"/>
      <c r="D84" s="73" t="s">
        <v>1914</v>
      </c>
      <c r="E84" s="78"/>
      <c r="F84" s="78"/>
      <c r="G84" s="22"/>
      <c r="H84" s="23"/>
      <c r="I84" s="22"/>
      <c r="J84" s="22"/>
      <c r="K84" s="22"/>
      <c r="L84" s="22"/>
      <c r="M84" s="22"/>
      <c r="N84" s="22"/>
    </row>
    <row r="85" spans="1:14">
      <c r="A85" s="23" t="s">
        <v>645</v>
      </c>
      <c r="B85" s="23"/>
      <c r="C85" s="23"/>
      <c r="D85" s="131" t="s">
        <v>2202</v>
      </c>
      <c r="E85" s="135"/>
      <c r="F85" s="135"/>
      <c r="H85" s="23"/>
      <c r="I85" s="22"/>
      <c r="J85" s="22"/>
      <c r="K85" s="22"/>
      <c r="L85" s="22"/>
      <c r="M85" s="22"/>
      <c r="N85" s="22"/>
    </row>
    <row r="86" spans="1:14">
      <c r="A86" s="23" t="s">
        <v>646</v>
      </c>
      <c r="B86" s="23"/>
      <c r="C86" s="23"/>
      <c r="D86" s="131" t="s">
        <v>2203</v>
      </c>
      <c r="E86" s="135"/>
      <c r="F86" s="135"/>
      <c r="H86" s="23"/>
      <c r="I86" s="22"/>
      <c r="J86" s="22"/>
      <c r="K86" s="22"/>
      <c r="L86" s="22"/>
      <c r="M86" s="22"/>
      <c r="N86" s="22"/>
    </row>
    <row r="87" spans="1:14">
      <c r="A87" s="23" t="s">
        <v>647</v>
      </c>
      <c r="B87" s="23"/>
      <c r="C87" s="23"/>
      <c r="D87" s="131" t="s">
        <v>2204</v>
      </c>
      <c r="E87" s="135"/>
      <c r="F87" s="135"/>
      <c r="H87" s="23"/>
      <c r="I87" s="22"/>
      <c r="J87" s="22"/>
      <c r="K87" s="22"/>
      <c r="L87" s="22"/>
      <c r="M87" s="22"/>
      <c r="N87" s="22"/>
    </row>
    <row r="88" spans="1:14" ht="25.5">
      <c r="A88" s="23" t="s">
        <v>648</v>
      </c>
      <c r="B88" s="23"/>
      <c r="C88" s="23"/>
      <c r="D88" s="131" t="s">
        <v>2205</v>
      </c>
      <c r="E88" s="140">
        <f>SUM(E85:E87)</f>
        <v>0</v>
      </c>
      <c r="F88" s="140">
        <f>SUM(F85:F87)</f>
        <v>0</v>
      </c>
      <c r="G88" s="50" t="s">
        <v>1906</v>
      </c>
      <c r="H88" s="23"/>
      <c r="I88" s="22"/>
      <c r="J88" s="22"/>
      <c r="K88" s="22"/>
      <c r="L88" s="22"/>
      <c r="M88" s="22"/>
      <c r="N88" s="22"/>
    </row>
    <row r="89" spans="1:14" hidden="1">
      <c r="A89" s="23"/>
      <c r="B89" s="23"/>
      <c r="C89" s="23" t="s">
        <v>440</v>
      </c>
      <c r="D89" s="22"/>
      <c r="E89" s="22"/>
      <c r="F89" s="22"/>
      <c r="G89" s="22"/>
      <c r="H89" s="23"/>
      <c r="I89" s="22"/>
      <c r="J89" s="22"/>
      <c r="K89" s="22"/>
      <c r="L89" s="22"/>
      <c r="M89" s="22"/>
      <c r="N89" s="22"/>
    </row>
    <row r="90" spans="1:14" hidden="1">
      <c r="A90" s="23"/>
      <c r="B90" s="23"/>
      <c r="C90" s="23" t="s">
        <v>447</v>
      </c>
      <c r="D90" s="23"/>
      <c r="E90" s="23"/>
      <c r="F90" s="23"/>
      <c r="G90" s="23"/>
      <c r="H90" s="23" t="s">
        <v>448</v>
      </c>
      <c r="I90" s="22"/>
      <c r="J90" s="22"/>
      <c r="K90" s="22"/>
      <c r="L90" s="22"/>
      <c r="M90" s="22"/>
      <c r="N90" s="22"/>
    </row>
    <row r="91" spans="1:14" hidden="1">
      <c r="A91" s="22"/>
      <c r="B91" s="22"/>
      <c r="C91" s="22"/>
      <c r="D91" s="22"/>
      <c r="E91" s="22"/>
      <c r="F91" s="22"/>
      <c r="G91" s="22"/>
      <c r="H91" s="22"/>
      <c r="I91" s="22"/>
      <c r="J91" s="22"/>
      <c r="K91" s="22"/>
      <c r="L91" s="22"/>
      <c r="M91" s="22"/>
    </row>
    <row r="92" spans="1:14" hidden="1">
      <c r="A92" s="22"/>
      <c r="B92" s="22"/>
      <c r="C92" s="22"/>
      <c r="D92" s="22"/>
      <c r="E92" s="22"/>
      <c r="F92" s="22"/>
      <c r="G92" s="22"/>
      <c r="H92" s="22"/>
      <c r="I92" s="22"/>
      <c r="J92" s="22"/>
      <c r="K92" s="22"/>
      <c r="L92" s="22"/>
      <c r="M92" s="22"/>
    </row>
    <row r="93" spans="1:14" hidden="1">
      <c r="A93" s="22"/>
      <c r="B93" s="22"/>
      <c r="C93" s="22"/>
      <c r="D93" s="22"/>
      <c r="E93" s="22"/>
      <c r="F93" s="22"/>
      <c r="G93" s="22"/>
      <c r="H93" s="22"/>
      <c r="I93" s="22"/>
      <c r="J93" s="22"/>
      <c r="K93" s="22"/>
      <c r="L93" s="22"/>
      <c r="M93" s="22"/>
    </row>
    <row r="94" spans="1:14" ht="30" customHeight="1">
      <c r="A94" s="23"/>
      <c r="B94" s="23" t="b">
        <v>1</v>
      </c>
      <c r="C94" s="33" t="s">
        <v>1303</v>
      </c>
      <c r="D94" s="23"/>
      <c r="E94" s="23"/>
      <c r="F94" s="23"/>
      <c r="G94" s="23"/>
      <c r="H94" s="23"/>
      <c r="I94" s="23"/>
      <c r="J94" s="23"/>
      <c r="K94" s="23"/>
      <c r="L94" s="23"/>
      <c r="M94" s="22"/>
    </row>
    <row r="95" spans="1:14" hidden="1">
      <c r="A95" s="23"/>
      <c r="B95" s="23"/>
      <c r="C95" s="23"/>
      <c r="D95" s="23"/>
      <c r="E95" s="23" t="s">
        <v>649</v>
      </c>
      <c r="F95" s="23" t="s">
        <v>649</v>
      </c>
      <c r="G95" s="23" t="s">
        <v>650</v>
      </c>
      <c r="H95" s="23" t="s">
        <v>651</v>
      </c>
      <c r="I95" s="23" t="s">
        <v>652</v>
      </c>
      <c r="J95" s="23" t="s">
        <v>653</v>
      </c>
      <c r="K95" s="23"/>
      <c r="L95" s="23"/>
      <c r="M95" s="22"/>
    </row>
    <row r="96" spans="1:14" hidden="1">
      <c r="A96" s="23"/>
      <c r="B96" s="23"/>
      <c r="C96" s="23"/>
      <c r="D96" s="23" t="s">
        <v>654</v>
      </c>
      <c r="E96" s="23" t="s">
        <v>481</v>
      </c>
      <c r="F96" s="23" t="s">
        <v>480</v>
      </c>
      <c r="G96" s="23"/>
      <c r="H96" s="23"/>
      <c r="I96" s="23"/>
      <c r="J96" s="23"/>
      <c r="K96" s="23"/>
      <c r="L96" s="23"/>
      <c r="M96" s="22"/>
    </row>
    <row r="97" spans="1:13">
      <c r="A97" s="23"/>
      <c r="B97" s="23"/>
      <c r="C97" s="23" t="s">
        <v>438</v>
      </c>
      <c r="D97" s="23" t="s">
        <v>439</v>
      </c>
      <c r="E97" s="23"/>
      <c r="F97" s="23"/>
      <c r="G97" s="23"/>
      <c r="H97" s="23"/>
      <c r="I97" s="23"/>
      <c r="J97" s="23"/>
      <c r="K97" s="23" t="s">
        <v>440</v>
      </c>
      <c r="L97" s="23" t="s">
        <v>441</v>
      </c>
      <c r="M97" s="22"/>
    </row>
    <row r="98" spans="1:13" ht="24.95" customHeight="1">
      <c r="A98" s="23"/>
      <c r="B98" s="23"/>
      <c r="C98" s="30" t="s">
        <v>449</v>
      </c>
      <c r="D98" s="165" t="s">
        <v>2201</v>
      </c>
      <c r="E98" s="166" t="s">
        <v>2194</v>
      </c>
      <c r="F98" s="167"/>
      <c r="G98" s="163" t="s">
        <v>2195</v>
      </c>
      <c r="H98" s="163" t="s">
        <v>2196</v>
      </c>
      <c r="I98" s="163" t="s">
        <v>2197</v>
      </c>
      <c r="J98" s="163" t="s">
        <v>2140</v>
      </c>
      <c r="K98" s="22"/>
      <c r="L98" s="23"/>
      <c r="M98" s="22"/>
    </row>
    <row r="99" spans="1:13" ht="24.95" customHeight="1">
      <c r="A99" s="23"/>
      <c r="B99" s="23"/>
      <c r="C99" s="30" t="s">
        <v>442</v>
      </c>
      <c r="D99" s="164"/>
      <c r="E99" s="63" t="s">
        <v>2198</v>
      </c>
      <c r="F99" s="63" t="s">
        <v>2199</v>
      </c>
      <c r="G99" s="164"/>
      <c r="H99" s="164"/>
      <c r="I99" s="164"/>
      <c r="J99" s="164"/>
      <c r="K99" s="22"/>
      <c r="L99" s="23"/>
      <c r="M99" s="22"/>
    </row>
    <row r="100" spans="1:13" ht="24.95" customHeight="1">
      <c r="A100" s="25"/>
      <c r="B100" s="25"/>
      <c r="C100" s="38" t="s">
        <v>443</v>
      </c>
      <c r="D100" s="24"/>
      <c r="E100" s="26" t="str">
        <f t="shared" ref="E100:J100" si="4">TEXT(DATE(MID(E102,7,4),MID(E102,4,2),MID(E102,1,2)),"dd/MM/yyyy")&amp;" - "&amp;TEXT(DATE(MID(E103,7,4),MID(E103,4,2),MID(E103,1,2)),"dd/MM/yyyy")</f>
        <v>01/01/2022 - 30/06/2022</v>
      </c>
      <c r="F100" s="26" t="str">
        <f t="shared" si="4"/>
        <v>01/01/2022 - 30/06/2022</v>
      </c>
      <c r="G100" s="26" t="str">
        <f t="shared" si="4"/>
        <v>01/01/2022 - 30/06/2022</v>
      </c>
      <c r="H100" s="26" t="str">
        <f t="shared" si="4"/>
        <v>01/01/2022 - 30/06/2022</v>
      </c>
      <c r="I100" s="26" t="str">
        <f t="shared" si="4"/>
        <v>01/01/2022 - 30/06/2022</v>
      </c>
      <c r="J100" s="26" t="str">
        <f t="shared" si="4"/>
        <v>01/01/2022 - 30/06/2022</v>
      </c>
      <c r="K100" s="27"/>
      <c r="L100" s="25"/>
      <c r="M100" s="27"/>
    </row>
    <row r="101" spans="1:13" ht="24.95" customHeight="1">
      <c r="A101" s="25"/>
      <c r="B101" s="25"/>
      <c r="C101" s="38" t="s">
        <v>444</v>
      </c>
      <c r="D101" s="24"/>
      <c r="E101" s="26" t="str">
        <f>StartUp!$E$8</f>
        <v>JOD</v>
      </c>
      <c r="F101" s="26" t="str">
        <f>StartUp!$E$8</f>
        <v>JOD</v>
      </c>
      <c r="G101" s="26" t="str">
        <f>StartUp!$E$8</f>
        <v>JOD</v>
      </c>
      <c r="H101" s="26" t="str">
        <f>StartUp!$E$8</f>
        <v>JOD</v>
      </c>
      <c r="I101" s="26" t="str">
        <f>StartUp!$E$8</f>
        <v>JOD</v>
      </c>
      <c r="J101" s="26" t="str">
        <f>StartUp!$E$8</f>
        <v>JOD</v>
      </c>
      <c r="K101" s="27"/>
      <c r="L101" s="25"/>
      <c r="M101" s="27"/>
    </row>
    <row r="102" spans="1:13" ht="24.95" hidden="1" customHeight="1">
      <c r="A102" s="25"/>
      <c r="B102" s="25"/>
      <c r="C102" s="38" t="s">
        <v>445</v>
      </c>
      <c r="D102" s="28"/>
      <c r="E102" s="29" t="s">
        <v>1834</v>
      </c>
      <c r="F102" s="29" t="s">
        <v>1834</v>
      </c>
      <c r="G102" s="29" t="s">
        <v>1834</v>
      </c>
      <c r="H102" s="29" t="s">
        <v>1834</v>
      </c>
      <c r="I102" s="29" t="s">
        <v>1834</v>
      </c>
      <c r="J102" s="29" t="s">
        <v>1834</v>
      </c>
      <c r="K102" s="27"/>
      <c r="L102" s="25"/>
      <c r="M102" s="27"/>
    </row>
    <row r="103" spans="1:13" ht="24.95" hidden="1" customHeight="1">
      <c r="A103" s="25"/>
      <c r="B103" s="25"/>
      <c r="C103" s="38" t="s">
        <v>446</v>
      </c>
      <c r="D103" s="28"/>
      <c r="E103" s="29" t="s">
        <v>1795</v>
      </c>
      <c r="F103" s="29" t="s">
        <v>1795</v>
      </c>
      <c r="G103" s="29" t="s">
        <v>1795</v>
      </c>
      <c r="H103" s="29" t="s">
        <v>1795</v>
      </c>
      <c r="I103" s="29" t="s">
        <v>1795</v>
      </c>
      <c r="J103" s="29" t="s">
        <v>1795</v>
      </c>
      <c r="K103" s="27"/>
      <c r="L103" s="25"/>
      <c r="M103" s="27"/>
    </row>
    <row r="104" spans="1:13">
      <c r="A104" s="23"/>
      <c r="B104" s="23"/>
      <c r="C104" s="23" t="s">
        <v>440</v>
      </c>
      <c r="D104" s="145" t="s">
        <v>2200</v>
      </c>
      <c r="E104" s="22"/>
      <c r="F104" s="22"/>
      <c r="G104" s="22"/>
      <c r="H104" s="22"/>
      <c r="I104" s="22"/>
      <c r="J104" s="22"/>
      <c r="K104" s="22"/>
      <c r="L104" s="23"/>
      <c r="M104" s="22"/>
    </row>
    <row r="105" spans="1:13">
      <c r="A105" s="23"/>
      <c r="B105" s="23"/>
      <c r="C105" s="23"/>
      <c r="D105" s="142"/>
      <c r="E105" s="143"/>
      <c r="F105" s="143"/>
      <c r="G105" s="144"/>
      <c r="H105" s="143"/>
      <c r="I105" s="143"/>
      <c r="J105" s="135"/>
      <c r="L105" s="23"/>
      <c r="M105" s="22"/>
    </row>
    <row r="106" spans="1:13" hidden="1">
      <c r="A106" s="23"/>
      <c r="B106" s="23"/>
      <c r="C106" s="23" t="s">
        <v>440</v>
      </c>
      <c r="D106" s="22"/>
      <c r="E106" s="22"/>
      <c r="F106" s="22"/>
      <c r="G106" s="22"/>
      <c r="H106" s="22"/>
      <c r="I106" s="22"/>
      <c r="J106" s="22"/>
      <c r="K106" s="22"/>
      <c r="L106" s="23"/>
      <c r="M106" s="22"/>
    </row>
    <row r="107" spans="1:13" hidden="1">
      <c r="A107" s="23"/>
      <c r="B107" s="23"/>
      <c r="C107" s="23" t="s">
        <v>447</v>
      </c>
      <c r="D107" s="23"/>
      <c r="E107" s="23"/>
      <c r="F107" s="23"/>
      <c r="G107" s="23"/>
      <c r="H107" s="23"/>
      <c r="I107" s="23"/>
      <c r="J107" s="23"/>
      <c r="K107" s="23"/>
      <c r="L107" s="23" t="s">
        <v>448</v>
      </c>
      <c r="M107" s="22"/>
    </row>
    <row r="108" spans="1:13" hidden="1">
      <c r="A108" s="22"/>
      <c r="B108" s="22"/>
      <c r="C108" s="22"/>
      <c r="D108" s="22"/>
      <c r="E108" s="22"/>
      <c r="F108" s="22"/>
      <c r="G108" s="22"/>
      <c r="H108" s="22"/>
      <c r="I108" s="22"/>
      <c r="J108" s="22"/>
      <c r="K108" s="22"/>
      <c r="L108" s="22"/>
      <c r="M108" s="22"/>
    </row>
    <row r="109" spans="1:13" hidden="1">
      <c r="A109" s="22"/>
      <c r="B109" s="22"/>
      <c r="C109" s="22"/>
      <c r="D109" s="22"/>
      <c r="E109" s="22"/>
      <c r="F109" s="22"/>
      <c r="G109" s="22"/>
      <c r="H109" s="22"/>
      <c r="I109" s="22"/>
      <c r="J109" s="22"/>
      <c r="K109" s="22"/>
      <c r="L109" s="22"/>
      <c r="M109" s="22"/>
    </row>
    <row r="110" spans="1:13" ht="24.95" customHeight="1">
      <c r="A110" s="23"/>
      <c r="B110" s="23" t="b">
        <v>1</v>
      </c>
      <c r="C110" s="33" t="s">
        <v>1752</v>
      </c>
      <c r="D110" s="23"/>
      <c r="E110" s="23"/>
      <c r="F110" s="23"/>
      <c r="G110" s="23"/>
      <c r="H110" s="23"/>
      <c r="I110" s="23"/>
      <c r="J110" s="23"/>
      <c r="K110" s="23"/>
      <c r="L110" s="23"/>
      <c r="M110" s="22"/>
    </row>
    <row r="111" spans="1:13" hidden="1">
      <c r="A111" s="23"/>
      <c r="B111" s="23"/>
      <c r="C111" s="23"/>
      <c r="D111" s="23"/>
      <c r="E111" s="23" t="s">
        <v>649</v>
      </c>
      <c r="F111" s="23" t="s">
        <v>649</v>
      </c>
      <c r="G111" s="23" t="s">
        <v>650</v>
      </c>
      <c r="H111" s="23" t="s">
        <v>651</v>
      </c>
      <c r="I111" s="23" t="s">
        <v>652</v>
      </c>
      <c r="J111" s="23" t="s">
        <v>653</v>
      </c>
      <c r="K111" s="23"/>
      <c r="L111" s="23"/>
      <c r="M111" s="22"/>
    </row>
    <row r="112" spans="1:13" hidden="1">
      <c r="A112" s="23"/>
      <c r="B112" s="23"/>
      <c r="C112" s="23"/>
      <c r="D112" s="23" t="s">
        <v>654</v>
      </c>
      <c r="E112" s="23" t="s">
        <v>481</v>
      </c>
      <c r="F112" s="23" t="s">
        <v>480</v>
      </c>
      <c r="G112" s="23"/>
      <c r="H112" s="23"/>
      <c r="I112" s="23"/>
      <c r="J112" s="23"/>
      <c r="K112" s="23"/>
      <c r="L112" s="23"/>
      <c r="M112" s="22"/>
    </row>
    <row r="113" spans="1:14">
      <c r="A113" s="23"/>
      <c r="B113" s="23"/>
      <c r="C113" s="23" t="s">
        <v>438</v>
      </c>
      <c r="D113" s="23" t="s">
        <v>439</v>
      </c>
      <c r="E113" s="23"/>
      <c r="F113" s="23"/>
      <c r="G113" s="23"/>
      <c r="H113" s="23"/>
      <c r="I113" s="23"/>
      <c r="J113" s="23"/>
      <c r="K113" s="23" t="s">
        <v>440</v>
      </c>
      <c r="L113" s="23" t="s">
        <v>441</v>
      </c>
      <c r="M113" s="22"/>
    </row>
    <row r="114" spans="1:14" ht="24.95" customHeight="1">
      <c r="A114" s="23"/>
      <c r="B114" s="23"/>
      <c r="C114" s="30" t="s">
        <v>449</v>
      </c>
      <c r="D114" s="165" t="s">
        <v>2201</v>
      </c>
      <c r="E114" s="166" t="s">
        <v>2194</v>
      </c>
      <c r="F114" s="167"/>
      <c r="G114" s="163" t="s">
        <v>2195</v>
      </c>
      <c r="H114" s="163" t="s">
        <v>2196</v>
      </c>
      <c r="I114" s="163" t="s">
        <v>2197</v>
      </c>
      <c r="J114" s="163" t="s">
        <v>2140</v>
      </c>
      <c r="K114" s="22"/>
      <c r="L114" s="23"/>
      <c r="M114" s="22"/>
    </row>
    <row r="115" spans="1:14" ht="24.95" customHeight="1">
      <c r="A115" s="23"/>
      <c r="B115" s="23"/>
      <c r="C115" s="30" t="s">
        <v>442</v>
      </c>
      <c r="D115" s="164"/>
      <c r="E115" s="63" t="s">
        <v>2198</v>
      </c>
      <c r="F115" s="63" t="s">
        <v>2199</v>
      </c>
      <c r="G115" s="164"/>
      <c r="H115" s="164"/>
      <c r="I115" s="164"/>
      <c r="J115" s="164"/>
      <c r="K115" s="22"/>
      <c r="L115" s="23"/>
      <c r="M115" s="22"/>
    </row>
    <row r="116" spans="1:14" ht="24.95" customHeight="1">
      <c r="A116" s="25"/>
      <c r="B116" s="25"/>
      <c r="C116" s="38" t="s">
        <v>443</v>
      </c>
      <c r="D116" s="24"/>
      <c r="E116" s="26" t="str">
        <f t="shared" ref="E116:J116" si="5">TEXT(DATE(MID(E118,7,4),MID(E118,4,2),MID(E118,1,2)),"dd/MM/yyyy")&amp;" - "&amp;TEXT(DATE(MID(E119,7,4),MID(E119,4,2),MID(E119,1,2)),"dd/MM/yyyy")</f>
        <v>01/01/2021 - 31/12/2021</v>
      </c>
      <c r="F116" s="26" t="str">
        <f t="shared" si="5"/>
        <v>01/01/2021 - 31/12/2021</v>
      </c>
      <c r="G116" s="26" t="str">
        <f t="shared" si="5"/>
        <v>01/01/2021 - 31/12/2021</v>
      </c>
      <c r="H116" s="26" t="str">
        <f t="shared" si="5"/>
        <v>01/01/2021 - 31/12/2021</v>
      </c>
      <c r="I116" s="26" t="str">
        <f t="shared" si="5"/>
        <v>01/01/2021 - 31/12/2021</v>
      </c>
      <c r="J116" s="26" t="str">
        <f t="shared" si="5"/>
        <v>01/01/2021 - 31/12/2021</v>
      </c>
      <c r="K116" s="27"/>
      <c r="L116" s="25"/>
      <c r="M116" s="27"/>
    </row>
    <row r="117" spans="1:14" ht="24.95" customHeight="1">
      <c r="A117" s="25"/>
      <c r="B117" s="25"/>
      <c r="C117" s="38" t="s">
        <v>444</v>
      </c>
      <c r="D117" s="24"/>
      <c r="E117" s="26" t="str">
        <f>StartUp!$E$8</f>
        <v>JOD</v>
      </c>
      <c r="F117" s="26" t="str">
        <f>StartUp!$E$8</f>
        <v>JOD</v>
      </c>
      <c r="G117" s="26" t="str">
        <f>StartUp!$E$8</f>
        <v>JOD</v>
      </c>
      <c r="H117" s="26" t="str">
        <f>StartUp!$E$8</f>
        <v>JOD</v>
      </c>
      <c r="I117" s="26" t="str">
        <f>StartUp!$E$8</f>
        <v>JOD</v>
      </c>
      <c r="J117" s="26" t="str">
        <f>StartUp!$E$8</f>
        <v>JOD</v>
      </c>
      <c r="K117" s="27"/>
      <c r="L117" s="25"/>
      <c r="M117" s="27"/>
    </row>
    <row r="118" spans="1:14" ht="24.95" hidden="1" customHeight="1">
      <c r="A118" s="25"/>
      <c r="B118" s="25"/>
      <c r="C118" s="38" t="s">
        <v>445</v>
      </c>
      <c r="D118" s="28"/>
      <c r="E118" s="29" t="s">
        <v>1860</v>
      </c>
      <c r="F118" s="29" t="s">
        <v>1860</v>
      </c>
      <c r="G118" s="29" t="s">
        <v>1860</v>
      </c>
      <c r="H118" s="29" t="s">
        <v>1860</v>
      </c>
      <c r="I118" s="29" t="s">
        <v>1860</v>
      </c>
      <c r="J118" s="29" t="s">
        <v>1860</v>
      </c>
      <c r="K118" s="27"/>
      <c r="L118" s="25"/>
      <c r="M118" s="27"/>
    </row>
    <row r="119" spans="1:14" ht="24.95" hidden="1" customHeight="1">
      <c r="A119" s="25"/>
      <c r="B119" s="25"/>
      <c r="C119" s="38" t="s">
        <v>446</v>
      </c>
      <c r="D119" s="28"/>
      <c r="E119" s="29" t="s">
        <v>1861</v>
      </c>
      <c r="F119" s="29" t="s">
        <v>1861</v>
      </c>
      <c r="G119" s="29" t="s">
        <v>1861</v>
      </c>
      <c r="H119" s="29" t="s">
        <v>1861</v>
      </c>
      <c r="I119" s="29" t="s">
        <v>1861</v>
      </c>
      <c r="J119" s="29" t="s">
        <v>1861</v>
      </c>
      <c r="K119" s="27"/>
      <c r="L119" s="25"/>
      <c r="M119" s="27"/>
    </row>
    <row r="120" spans="1:14">
      <c r="A120" s="23"/>
      <c r="B120" s="23"/>
      <c r="C120" s="23" t="s">
        <v>440</v>
      </c>
      <c r="D120" s="145" t="s">
        <v>2200</v>
      </c>
      <c r="E120" s="22"/>
      <c r="F120" s="22"/>
      <c r="G120" s="22"/>
      <c r="H120" s="22"/>
      <c r="I120" s="22"/>
      <c r="J120" s="22"/>
      <c r="K120" s="22"/>
      <c r="L120" s="23"/>
      <c r="M120" s="22"/>
    </row>
    <row r="121" spans="1:14">
      <c r="A121" s="23"/>
      <c r="B121" s="23"/>
      <c r="C121" s="23"/>
      <c r="D121" s="142"/>
      <c r="E121" s="143"/>
      <c r="F121" s="143"/>
      <c r="G121" s="144"/>
      <c r="H121" s="143"/>
      <c r="I121" s="143"/>
      <c r="J121" s="135"/>
      <c r="L121" s="23"/>
      <c r="M121" s="22"/>
    </row>
    <row r="122" spans="1:14" hidden="1">
      <c r="A122" s="23"/>
      <c r="B122" s="23"/>
      <c r="C122" s="23" t="s">
        <v>440</v>
      </c>
      <c r="D122" s="22"/>
      <c r="E122" s="22"/>
      <c r="F122" s="22"/>
      <c r="G122" s="22"/>
      <c r="H122" s="22"/>
      <c r="I122" s="22"/>
      <c r="J122" s="22"/>
      <c r="K122" s="22"/>
      <c r="L122" s="23"/>
      <c r="M122" s="22"/>
    </row>
    <row r="123" spans="1:14" hidden="1">
      <c r="A123" s="23"/>
      <c r="B123" s="23"/>
      <c r="C123" s="23" t="s">
        <v>447</v>
      </c>
      <c r="D123" s="23"/>
      <c r="E123" s="23"/>
      <c r="F123" s="23"/>
      <c r="G123" s="23"/>
      <c r="H123" s="23"/>
      <c r="I123" s="23"/>
      <c r="J123" s="23"/>
      <c r="K123" s="23"/>
      <c r="L123" s="23" t="s">
        <v>448</v>
      </c>
      <c r="M123" s="22"/>
    </row>
    <row r="124" spans="1:14" hidden="1">
      <c r="A124" s="22"/>
      <c r="B124" s="22"/>
      <c r="C124" s="22"/>
      <c r="D124" s="22"/>
      <c r="E124" s="22"/>
      <c r="F124" s="22"/>
      <c r="G124" s="22"/>
      <c r="H124" s="22"/>
      <c r="I124" s="22"/>
      <c r="J124" s="22"/>
      <c r="K124" s="22"/>
      <c r="L124" s="22"/>
      <c r="M124" s="22"/>
    </row>
    <row r="125" spans="1:14" hidden="1">
      <c r="A125" s="22"/>
      <c r="B125" s="22"/>
      <c r="C125" s="22"/>
      <c r="D125" s="22"/>
      <c r="E125" s="22"/>
      <c r="F125" s="22"/>
      <c r="G125" s="22"/>
      <c r="H125" s="22"/>
      <c r="I125" s="22"/>
      <c r="J125" s="22"/>
      <c r="K125" s="22"/>
      <c r="L125" s="22"/>
      <c r="M125" s="22"/>
    </row>
    <row r="126" spans="1:14" hidden="1">
      <c r="A126" s="22"/>
      <c r="B126" s="22"/>
      <c r="C126" s="22"/>
      <c r="D126" s="22"/>
      <c r="E126" s="22"/>
      <c r="F126" s="22"/>
      <c r="G126" s="22"/>
      <c r="H126" s="22"/>
      <c r="I126" s="22"/>
      <c r="J126" s="22"/>
      <c r="K126" s="22"/>
      <c r="L126" s="22"/>
      <c r="M126" s="22"/>
    </row>
    <row r="127" spans="1:14" ht="24.95" customHeight="1">
      <c r="A127" s="39"/>
      <c r="B127" s="23" t="b">
        <v>1</v>
      </c>
      <c r="C127" s="53" t="s">
        <v>1751</v>
      </c>
      <c r="D127" s="39"/>
      <c r="E127" s="39"/>
      <c r="F127" s="39"/>
      <c r="G127" s="39"/>
      <c r="H127" s="39"/>
      <c r="I127" s="40"/>
      <c r="J127" s="40"/>
      <c r="K127" s="40"/>
      <c r="L127" s="40"/>
      <c r="M127" s="40"/>
      <c r="N127" s="40"/>
    </row>
    <row r="128" spans="1:14" hidden="1">
      <c r="A128" s="39"/>
      <c r="B128" s="39"/>
      <c r="C128" s="39"/>
      <c r="D128" s="39"/>
      <c r="E128" s="39"/>
      <c r="F128" s="39"/>
      <c r="G128" s="39"/>
      <c r="H128" s="39"/>
      <c r="I128" s="40"/>
      <c r="J128" s="40"/>
      <c r="K128" s="40"/>
      <c r="L128" s="40"/>
      <c r="M128" s="40"/>
      <c r="N128" s="40"/>
    </row>
    <row r="129" spans="1:14" hidden="1">
      <c r="A129" s="39"/>
      <c r="B129" s="39"/>
      <c r="C129" s="39"/>
      <c r="D129" s="39"/>
      <c r="E129" s="39"/>
      <c r="F129" s="39"/>
      <c r="G129" s="39"/>
      <c r="H129" s="39"/>
      <c r="I129" s="40"/>
      <c r="J129" s="40"/>
      <c r="K129" s="40"/>
      <c r="L129" s="40"/>
      <c r="M129" s="40"/>
      <c r="N129" s="40"/>
    </row>
    <row r="130" spans="1:14">
      <c r="A130" s="39"/>
      <c r="B130" s="39"/>
      <c r="C130" s="39" t="s">
        <v>438</v>
      </c>
      <c r="D130" s="39" t="s">
        <v>442</v>
      </c>
      <c r="E130" s="39"/>
      <c r="F130" s="39"/>
      <c r="G130" s="39" t="s">
        <v>440</v>
      </c>
      <c r="H130" s="39" t="s">
        <v>441</v>
      </c>
      <c r="I130" s="40"/>
      <c r="J130" s="40"/>
      <c r="K130" s="40"/>
      <c r="L130" s="40"/>
      <c r="M130" s="40"/>
      <c r="N130" s="40"/>
    </row>
    <row r="131" spans="1:14" ht="24.95" customHeight="1">
      <c r="A131" s="39"/>
      <c r="B131" s="39"/>
      <c r="C131" s="39" t="s">
        <v>449</v>
      </c>
      <c r="D131" s="24" t="s">
        <v>2126</v>
      </c>
      <c r="E131" s="63" t="s">
        <v>2140</v>
      </c>
      <c r="F131" s="63" t="s">
        <v>2140</v>
      </c>
      <c r="G131" s="40"/>
      <c r="H131" s="39"/>
      <c r="I131" s="40"/>
      <c r="J131" s="40"/>
      <c r="K131" s="40"/>
      <c r="L131" s="40"/>
      <c r="M131" s="40"/>
      <c r="N131" s="40"/>
    </row>
    <row r="132" spans="1:14" ht="24.95" customHeight="1">
      <c r="A132" s="39"/>
      <c r="B132" s="39"/>
      <c r="C132" s="39" t="s">
        <v>443</v>
      </c>
      <c r="D132" s="24"/>
      <c r="E132" s="26" t="str">
        <f>TEXT(DATE(MID(E134,7,4),MID(E134,4,2),MID(E134,1,2)),"dd/MM/yyyy")&amp;" - "&amp;TEXT(DATE(MID(E135,7,4),MID(E135,4,2),MID(E135,1,2)),"dd/MM/yyyy")</f>
        <v>01/01/2022 - 30/06/2022</v>
      </c>
      <c r="F132" s="26" t="str">
        <f>TEXT(DATE(MID(F134,7,4),MID(F134,4,2),MID(F134,1,2)),"dd/MM/yyyy")&amp;" - "&amp;TEXT(DATE(MID(F135,7,4),MID(F135,4,2),MID(F135,1,2)),"dd/MM/yyyy")</f>
        <v>01/01/2021 - 31/12/2021</v>
      </c>
      <c r="G132" s="40"/>
      <c r="H132" s="39"/>
      <c r="I132" s="40"/>
      <c r="J132" s="40"/>
      <c r="K132" s="40"/>
      <c r="L132" s="40"/>
      <c r="M132" s="40"/>
      <c r="N132" s="40"/>
    </row>
    <row r="133" spans="1:14" ht="24.95" customHeight="1">
      <c r="A133" s="39"/>
      <c r="B133" s="39"/>
      <c r="C133" s="39" t="s">
        <v>444</v>
      </c>
      <c r="D133" s="24"/>
      <c r="E133" s="26" t="str">
        <f>StartUp!$E$8</f>
        <v>JOD</v>
      </c>
      <c r="F133" s="26" t="str">
        <f>StartUp!$E$8</f>
        <v>JOD</v>
      </c>
      <c r="G133" s="40"/>
      <c r="H133" s="39"/>
      <c r="I133" s="40"/>
      <c r="J133" s="40"/>
      <c r="K133" s="40"/>
      <c r="L133" s="40"/>
      <c r="M133" s="40"/>
      <c r="N133" s="40"/>
    </row>
    <row r="134" spans="1:14" ht="24.95" hidden="1" customHeight="1">
      <c r="A134" s="39"/>
      <c r="B134" s="39"/>
      <c r="C134" s="39" t="s">
        <v>445</v>
      </c>
      <c r="D134" s="28"/>
      <c r="E134" s="29" t="s">
        <v>1834</v>
      </c>
      <c r="F134" s="29" t="s">
        <v>1860</v>
      </c>
      <c r="G134" s="40"/>
      <c r="H134" s="39"/>
      <c r="I134" s="40"/>
      <c r="J134" s="40"/>
      <c r="K134" s="40"/>
      <c r="L134" s="40"/>
      <c r="M134" s="40"/>
      <c r="N134" s="40"/>
    </row>
    <row r="135" spans="1:14" ht="24.95" hidden="1" customHeight="1">
      <c r="A135" s="39"/>
      <c r="B135" s="39"/>
      <c r="C135" s="39" t="s">
        <v>446</v>
      </c>
      <c r="D135" s="28"/>
      <c r="E135" s="29" t="s">
        <v>1795</v>
      </c>
      <c r="F135" s="29" t="s">
        <v>1861</v>
      </c>
      <c r="G135" s="40"/>
      <c r="H135" s="39"/>
      <c r="I135" s="40"/>
      <c r="J135" s="40"/>
      <c r="K135" s="40"/>
      <c r="L135" s="40"/>
      <c r="M135" s="40"/>
      <c r="N135" s="40"/>
    </row>
    <row r="136" spans="1:14">
      <c r="A136" s="39"/>
      <c r="B136" s="39"/>
      <c r="C136" s="39" t="s">
        <v>440</v>
      </c>
      <c r="D136" s="146"/>
      <c r="E136" s="40"/>
      <c r="F136" s="40"/>
      <c r="G136" s="40"/>
      <c r="H136" s="39"/>
      <c r="I136" s="40"/>
      <c r="J136" s="40"/>
      <c r="K136" s="40"/>
      <c r="L136" s="40"/>
      <c r="M136" s="40"/>
      <c r="N136" s="40"/>
    </row>
    <row r="137" spans="1:14">
      <c r="A137" s="39"/>
      <c r="B137" s="39"/>
      <c r="C137" s="39"/>
      <c r="D137" s="73" t="s">
        <v>2191</v>
      </c>
      <c r="E137" s="78"/>
      <c r="F137" s="78"/>
      <c r="G137" s="40"/>
      <c r="H137" s="39"/>
      <c r="I137" s="40"/>
      <c r="J137" s="40"/>
      <c r="K137" s="40"/>
      <c r="L137" s="40"/>
      <c r="M137" s="40"/>
      <c r="N137" s="40"/>
    </row>
    <row r="138" spans="1:14">
      <c r="A138" s="39" t="s">
        <v>655</v>
      </c>
      <c r="B138" s="39"/>
      <c r="C138" s="39"/>
      <c r="D138" s="131" t="s">
        <v>2192</v>
      </c>
      <c r="E138" s="135"/>
      <c r="F138" s="135"/>
      <c r="H138" s="39"/>
      <c r="I138" s="40"/>
      <c r="J138" s="40"/>
      <c r="K138" s="40"/>
      <c r="L138" s="40"/>
      <c r="M138" s="40"/>
      <c r="N138" s="40"/>
    </row>
    <row r="139" spans="1:14">
      <c r="A139" s="39" t="s">
        <v>656</v>
      </c>
      <c r="B139" s="39"/>
      <c r="C139" s="39"/>
      <c r="D139" s="131" t="s">
        <v>2193</v>
      </c>
      <c r="E139" s="135"/>
      <c r="F139" s="135"/>
      <c r="H139" s="39"/>
      <c r="I139" s="40"/>
      <c r="J139" s="40"/>
      <c r="K139" s="40"/>
      <c r="L139" s="40"/>
      <c r="M139" s="40"/>
      <c r="N139" s="40"/>
    </row>
    <row r="140" spans="1:14" hidden="1">
      <c r="A140" s="39"/>
      <c r="B140" s="39"/>
      <c r="C140" s="39" t="s">
        <v>440</v>
      </c>
      <c r="D140" s="40"/>
      <c r="E140" s="40"/>
      <c r="F140" s="40"/>
      <c r="G140" s="40"/>
      <c r="H140" s="39"/>
      <c r="I140" s="40"/>
      <c r="J140" s="40"/>
      <c r="K140" s="40"/>
      <c r="L140" s="40"/>
      <c r="M140" s="40"/>
      <c r="N140" s="40"/>
    </row>
    <row r="141" spans="1:14" hidden="1">
      <c r="A141" s="39"/>
      <c r="B141" s="39"/>
      <c r="C141" s="39" t="s">
        <v>447</v>
      </c>
      <c r="D141" s="39"/>
      <c r="E141" s="39"/>
      <c r="F141" s="39"/>
      <c r="G141" s="39"/>
      <c r="H141" s="39" t="s">
        <v>448</v>
      </c>
      <c r="I141" s="40"/>
      <c r="J141" s="40"/>
      <c r="K141" s="40"/>
      <c r="L141" s="40"/>
      <c r="M141" s="40"/>
      <c r="N141" s="40"/>
    </row>
    <row r="142" spans="1:14" hidden="1">
      <c r="A142" s="22"/>
      <c r="B142" s="22"/>
      <c r="C142" s="22"/>
      <c r="D142" s="22"/>
      <c r="E142" s="22"/>
      <c r="F142" s="22"/>
      <c r="G142" s="22"/>
      <c r="H142" s="22"/>
      <c r="I142" s="22"/>
      <c r="J142" s="22"/>
      <c r="K142" s="22"/>
      <c r="L142" s="22"/>
      <c r="M142" s="22"/>
    </row>
    <row r="143" spans="1:14" hidden="1">
      <c r="A143" s="22"/>
      <c r="B143" s="22"/>
      <c r="C143" s="22"/>
      <c r="D143" s="22"/>
      <c r="E143" s="22"/>
      <c r="F143" s="22"/>
      <c r="G143" s="22"/>
      <c r="H143" s="22"/>
      <c r="I143" s="22"/>
      <c r="J143" s="22"/>
      <c r="K143" s="22"/>
      <c r="L143" s="22"/>
      <c r="M143" s="22"/>
    </row>
    <row r="144" spans="1:14" hidden="1">
      <c r="A144" s="22"/>
      <c r="B144" s="22"/>
      <c r="C144" s="22"/>
      <c r="D144" s="22"/>
      <c r="E144" s="22"/>
      <c r="F144" s="22"/>
      <c r="G144" s="22"/>
      <c r="H144" s="22"/>
      <c r="I144" s="22"/>
      <c r="J144" s="22"/>
      <c r="K144" s="22"/>
      <c r="L144" s="22"/>
      <c r="M144" s="22"/>
    </row>
    <row r="145" spans="1:14" ht="24.95" customHeight="1">
      <c r="A145" s="23"/>
      <c r="B145" s="23" t="b">
        <v>1</v>
      </c>
      <c r="C145" s="33" t="s">
        <v>1750</v>
      </c>
      <c r="D145" s="23"/>
      <c r="E145" s="23"/>
      <c r="F145" s="23"/>
      <c r="G145" s="23"/>
      <c r="H145" s="23"/>
      <c r="I145" s="22"/>
      <c r="J145" s="22"/>
      <c r="K145" s="22"/>
      <c r="L145" s="22"/>
      <c r="M145" s="22"/>
      <c r="N145" s="22"/>
    </row>
    <row r="146" spans="1:14" hidden="1">
      <c r="A146" s="23"/>
      <c r="B146" s="23"/>
      <c r="C146" s="23"/>
      <c r="D146" s="23"/>
      <c r="E146" s="23"/>
      <c r="F146" s="23"/>
      <c r="G146" s="23"/>
      <c r="H146" s="23"/>
      <c r="I146" s="22"/>
      <c r="J146" s="22"/>
      <c r="K146" s="22"/>
      <c r="L146" s="22"/>
      <c r="M146" s="22"/>
      <c r="N146" s="22"/>
    </row>
    <row r="147" spans="1:14" hidden="1">
      <c r="A147" s="23"/>
      <c r="B147" s="23"/>
      <c r="C147" s="23"/>
      <c r="D147" s="23"/>
      <c r="E147" s="23"/>
      <c r="F147" s="23"/>
      <c r="G147" s="23"/>
      <c r="H147" s="23"/>
      <c r="I147" s="22"/>
      <c r="J147" s="22"/>
      <c r="K147" s="22"/>
      <c r="L147" s="22"/>
      <c r="M147" s="22"/>
      <c r="N147" s="22"/>
    </row>
    <row r="148" spans="1:14">
      <c r="A148" s="23"/>
      <c r="B148" s="23"/>
      <c r="C148" s="23" t="s">
        <v>438</v>
      </c>
      <c r="D148" s="23" t="s">
        <v>442</v>
      </c>
      <c r="E148" s="23"/>
      <c r="F148" s="23"/>
      <c r="G148" s="23" t="s">
        <v>440</v>
      </c>
      <c r="H148" s="23" t="s">
        <v>441</v>
      </c>
      <c r="I148" s="22"/>
      <c r="J148" s="22"/>
      <c r="K148" s="22"/>
      <c r="L148" s="22"/>
      <c r="M148" s="22"/>
      <c r="N148" s="22"/>
    </row>
    <row r="149" spans="1:14" ht="24.95" customHeight="1">
      <c r="A149" s="23"/>
      <c r="B149" s="23"/>
      <c r="C149" s="23" t="s">
        <v>449</v>
      </c>
      <c r="D149" s="24" t="s">
        <v>2126</v>
      </c>
      <c r="E149" s="63" t="s">
        <v>2140</v>
      </c>
      <c r="F149" s="63" t="s">
        <v>2140</v>
      </c>
      <c r="G149" s="22"/>
      <c r="H149" s="23"/>
      <c r="I149" s="22"/>
      <c r="J149" s="22"/>
      <c r="K149" s="22"/>
      <c r="L149" s="22"/>
      <c r="M149" s="22"/>
      <c r="N149" s="22"/>
    </row>
    <row r="150" spans="1:14" ht="24.95" customHeight="1">
      <c r="A150" s="25"/>
      <c r="B150" s="25"/>
      <c r="C150" s="25" t="s">
        <v>443</v>
      </c>
      <c r="D150" s="24"/>
      <c r="E150" s="26" t="str">
        <f>TEXT(DATE(MID(E152,7,4),MID(E152,4,2),MID(E152,1,2)),"dd/MM/yyyy")&amp;" - "&amp;TEXT(DATE(MID(E153,7,4),MID(E153,4,2),MID(E153,1,2)),"dd/MM/yyyy")</f>
        <v>01/01/2022 - 30/06/2022</v>
      </c>
      <c r="F150" s="26" t="str">
        <f>TEXT(DATE(MID(F152,7,4),MID(F152,4,2),MID(F152,1,2)),"dd/MM/yyyy")&amp;" - "&amp;TEXT(DATE(MID(F153,7,4),MID(F153,4,2),MID(F153,1,2)),"dd/MM/yyyy")</f>
        <v>01/01/2021 - 31/12/2021</v>
      </c>
      <c r="G150" s="27"/>
      <c r="H150" s="25"/>
      <c r="I150" s="27"/>
      <c r="J150" s="27"/>
      <c r="K150" s="27"/>
      <c r="L150" s="27"/>
      <c r="M150" s="27"/>
      <c r="N150" s="27"/>
    </row>
    <row r="151" spans="1:14" ht="24.95" customHeight="1">
      <c r="A151" s="25"/>
      <c r="B151" s="25"/>
      <c r="C151" s="25" t="s">
        <v>444</v>
      </c>
      <c r="D151" s="24"/>
      <c r="E151" s="26" t="str">
        <f>StartUp!$E$8</f>
        <v>JOD</v>
      </c>
      <c r="F151" s="26" t="str">
        <f>StartUp!$E$8</f>
        <v>JOD</v>
      </c>
      <c r="G151" s="27"/>
      <c r="H151" s="25"/>
      <c r="I151" s="27"/>
      <c r="J151" s="27"/>
      <c r="K151" s="27"/>
      <c r="L151" s="27"/>
      <c r="M151" s="27"/>
      <c r="N151" s="27"/>
    </row>
    <row r="152" spans="1:14" ht="24.95" hidden="1" customHeight="1">
      <c r="A152" s="25"/>
      <c r="B152" s="25"/>
      <c r="C152" s="25" t="s">
        <v>445</v>
      </c>
      <c r="D152" s="28"/>
      <c r="E152" s="29" t="s">
        <v>1834</v>
      </c>
      <c r="F152" s="29" t="s">
        <v>1860</v>
      </c>
      <c r="G152" s="27"/>
      <c r="H152" s="25"/>
      <c r="I152" s="27"/>
      <c r="J152" s="27"/>
      <c r="K152" s="27"/>
      <c r="L152" s="27"/>
      <c r="M152" s="27"/>
      <c r="N152" s="27"/>
    </row>
    <row r="153" spans="1:14" ht="24.95" hidden="1" customHeight="1">
      <c r="A153" s="25"/>
      <c r="B153" s="25"/>
      <c r="C153" s="25" t="s">
        <v>446</v>
      </c>
      <c r="D153" s="28"/>
      <c r="E153" s="29" t="s">
        <v>1795</v>
      </c>
      <c r="F153" s="29" t="s">
        <v>1861</v>
      </c>
      <c r="G153" s="27"/>
      <c r="H153" s="25"/>
      <c r="I153" s="27"/>
      <c r="J153" s="27"/>
      <c r="K153" s="27"/>
      <c r="L153" s="27"/>
      <c r="M153" s="27"/>
      <c r="N153" s="27"/>
    </row>
    <row r="154" spans="1:14">
      <c r="A154" s="23"/>
      <c r="B154" s="23"/>
      <c r="C154" s="23" t="s">
        <v>440</v>
      </c>
      <c r="D154" s="66"/>
      <c r="E154" s="22"/>
      <c r="F154" s="22"/>
      <c r="G154" s="22"/>
      <c r="H154" s="23"/>
      <c r="I154" s="22"/>
      <c r="J154" s="22"/>
      <c r="K154" s="22"/>
      <c r="L154" s="22"/>
      <c r="M154" s="22"/>
      <c r="N154" s="22"/>
    </row>
    <row r="155" spans="1:14">
      <c r="A155" s="23"/>
      <c r="B155" s="23"/>
      <c r="C155" s="23"/>
      <c r="D155" s="73" t="s">
        <v>1924</v>
      </c>
      <c r="E155" s="78"/>
      <c r="F155" s="78"/>
      <c r="G155" s="22"/>
      <c r="H155" s="23"/>
      <c r="I155" s="22"/>
      <c r="J155" s="22"/>
      <c r="K155" s="22"/>
      <c r="L155" s="22"/>
      <c r="M155" s="22"/>
      <c r="N155" s="22"/>
    </row>
    <row r="156" spans="1:14">
      <c r="A156" s="23" t="s">
        <v>657</v>
      </c>
      <c r="B156" s="23"/>
      <c r="C156" s="23"/>
      <c r="D156" s="131" t="s">
        <v>2183</v>
      </c>
      <c r="E156" s="135">
        <v>605</v>
      </c>
      <c r="F156" s="135">
        <v>26</v>
      </c>
      <c r="H156" s="23"/>
      <c r="I156" s="22"/>
      <c r="J156" s="22"/>
      <c r="K156" s="22"/>
      <c r="L156" s="22"/>
      <c r="M156" s="22"/>
      <c r="N156" s="22"/>
    </row>
    <row r="157" spans="1:14">
      <c r="A157" s="23" t="s">
        <v>658</v>
      </c>
      <c r="B157" s="23"/>
      <c r="C157" s="23"/>
      <c r="D157" s="131" t="s">
        <v>2184</v>
      </c>
      <c r="E157" s="135">
        <v>1664273</v>
      </c>
      <c r="F157" s="135">
        <v>1782525</v>
      </c>
      <c r="H157" s="23"/>
      <c r="I157" s="22"/>
      <c r="J157" s="22"/>
      <c r="K157" s="22"/>
      <c r="L157" s="22"/>
      <c r="M157" s="22"/>
      <c r="N157" s="22"/>
    </row>
    <row r="158" spans="1:14">
      <c r="A158" s="23" t="s">
        <v>659</v>
      </c>
      <c r="B158" s="23"/>
      <c r="C158" s="23"/>
      <c r="D158" s="131" t="s">
        <v>2185</v>
      </c>
      <c r="E158" s="135"/>
      <c r="F158" s="135"/>
      <c r="H158" s="23"/>
      <c r="I158" s="22"/>
      <c r="J158" s="22"/>
      <c r="K158" s="22"/>
      <c r="L158" s="22"/>
      <c r="M158" s="22"/>
      <c r="N158" s="22"/>
    </row>
    <row r="159" spans="1:14">
      <c r="A159" s="23" t="s">
        <v>660</v>
      </c>
      <c r="B159" s="23"/>
      <c r="C159" s="23"/>
      <c r="D159" s="131" t="s">
        <v>2186</v>
      </c>
      <c r="E159" s="135"/>
      <c r="F159" s="135"/>
      <c r="H159" s="23"/>
      <c r="I159" s="22"/>
      <c r="J159" s="22"/>
      <c r="K159" s="22"/>
      <c r="L159" s="22"/>
      <c r="M159" s="22"/>
      <c r="N159" s="22"/>
    </row>
    <row r="160" spans="1:14">
      <c r="A160" s="23" t="s">
        <v>661</v>
      </c>
      <c r="B160" s="23"/>
      <c r="C160" s="23"/>
      <c r="D160" s="131" t="s">
        <v>2187</v>
      </c>
      <c r="E160" s="140">
        <f>SUM(E156:E159)</f>
        <v>1664878</v>
      </c>
      <c r="F160" s="140">
        <f>SUM(F156:F159)</f>
        <v>1782551</v>
      </c>
      <c r="H160" s="23"/>
      <c r="I160" s="22"/>
      <c r="J160" s="22"/>
      <c r="K160" s="22"/>
      <c r="L160" s="22"/>
      <c r="M160" s="22"/>
      <c r="N160" s="22"/>
    </row>
    <row r="161" spans="1:14">
      <c r="A161" s="23" t="s">
        <v>662</v>
      </c>
      <c r="B161" s="23"/>
      <c r="C161" s="23"/>
      <c r="D161" s="131" t="s">
        <v>2188</v>
      </c>
      <c r="E161" s="135"/>
      <c r="F161" s="135"/>
      <c r="H161" s="23"/>
      <c r="I161" s="22"/>
      <c r="J161" s="22"/>
      <c r="K161" s="22"/>
      <c r="L161" s="22"/>
      <c r="M161" s="22"/>
      <c r="N161" s="22"/>
    </row>
    <row r="162" spans="1:14">
      <c r="A162" s="23" t="s">
        <v>663</v>
      </c>
      <c r="B162" s="23"/>
      <c r="C162" s="23"/>
      <c r="D162" s="131" t="s">
        <v>2189</v>
      </c>
      <c r="E162" s="135"/>
      <c r="F162" s="135"/>
      <c r="H162" s="23"/>
      <c r="I162" s="22"/>
      <c r="J162" s="22"/>
      <c r="K162" s="22"/>
      <c r="L162" s="22"/>
      <c r="M162" s="22"/>
      <c r="N162" s="22"/>
    </row>
    <row r="163" spans="1:14">
      <c r="A163" s="23" t="s">
        <v>664</v>
      </c>
      <c r="B163" s="23"/>
      <c r="C163" s="23"/>
      <c r="D163" s="131" t="s">
        <v>2190</v>
      </c>
      <c r="E163" s="140">
        <f>E160-E161-E162</f>
        <v>1664878</v>
      </c>
      <c r="F163" s="140">
        <f>F160-F161-F162</f>
        <v>1782551</v>
      </c>
      <c r="G163" s="50" t="s">
        <v>1906</v>
      </c>
      <c r="H163" s="23"/>
      <c r="I163" s="22"/>
      <c r="J163" s="22"/>
      <c r="K163" s="22"/>
      <c r="L163" s="22"/>
      <c r="M163" s="22"/>
      <c r="N163" s="22"/>
    </row>
    <row r="164" spans="1:14" hidden="1">
      <c r="A164" s="23"/>
      <c r="B164" s="23"/>
      <c r="C164" s="23" t="s">
        <v>440</v>
      </c>
      <c r="D164" s="22"/>
      <c r="E164" s="22"/>
      <c r="F164" s="22"/>
      <c r="G164" s="22"/>
      <c r="H164" s="23"/>
      <c r="I164" s="22"/>
      <c r="J164" s="22"/>
      <c r="K164" s="22"/>
      <c r="L164" s="22"/>
      <c r="M164" s="22"/>
      <c r="N164" s="22"/>
    </row>
    <row r="165" spans="1:14" hidden="1">
      <c r="A165" s="23"/>
      <c r="B165" s="23"/>
      <c r="C165" s="23" t="s">
        <v>447</v>
      </c>
      <c r="D165" s="23"/>
      <c r="E165" s="23"/>
      <c r="F165" s="23"/>
      <c r="G165" s="23"/>
      <c r="H165" s="23" t="s">
        <v>448</v>
      </c>
      <c r="I165" s="22"/>
      <c r="J165" s="22"/>
      <c r="K165" s="22"/>
      <c r="L165" s="22"/>
      <c r="M165" s="22"/>
      <c r="N165" s="22"/>
    </row>
    <row r="166" spans="1:14" hidden="1">
      <c r="A166" s="41"/>
      <c r="B166" s="41"/>
      <c r="C166" s="41"/>
      <c r="D166" s="41"/>
      <c r="E166" s="41"/>
      <c r="F166" s="41"/>
      <c r="G166" s="41"/>
      <c r="H166" s="22"/>
      <c r="I166" s="22"/>
      <c r="J166" s="22"/>
      <c r="K166" s="22"/>
      <c r="L166" s="22"/>
      <c r="M166" s="22"/>
    </row>
    <row r="167" spans="1:14" hidden="1">
      <c r="A167" s="41"/>
      <c r="B167" s="41"/>
      <c r="C167" s="41"/>
      <c r="D167" s="41"/>
      <c r="E167" s="41"/>
      <c r="F167" s="41"/>
      <c r="G167" s="41"/>
      <c r="H167" s="22"/>
      <c r="I167" s="22"/>
      <c r="J167" s="22"/>
      <c r="K167" s="22"/>
      <c r="L167" s="22"/>
      <c r="M167" s="22"/>
    </row>
    <row r="168" spans="1:14" ht="24.95" customHeight="1">
      <c r="A168" s="23"/>
      <c r="B168" s="23" t="b">
        <v>1</v>
      </c>
      <c r="C168" s="33" t="s">
        <v>1749</v>
      </c>
      <c r="D168" s="23"/>
      <c r="E168" s="23"/>
      <c r="F168" s="23"/>
      <c r="G168" s="23"/>
      <c r="H168" s="23"/>
      <c r="I168" s="41"/>
      <c r="J168" s="22"/>
      <c r="K168" s="22"/>
      <c r="L168" s="22"/>
      <c r="M168" s="22"/>
      <c r="N168" s="22"/>
    </row>
    <row r="169" spans="1:14" hidden="1">
      <c r="A169" s="23"/>
      <c r="B169" s="23"/>
      <c r="C169" s="23"/>
      <c r="D169" s="23"/>
      <c r="E169" s="23"/>
      <c r="F169" s="23"/>
      <c r="G169" s="23"/>
      <c r="H169" s="23"/>
      <c r="I169" s="41"/>
      <c r="J169" s="22"/>
      <c r="K169" s="22"/>
      <c r="L169" s="22"/>
      <c r="M169" s="22"/>
      <c r="N169" s="22"/>
    </row>
    <row r="170" spans="1:14" hidden="1">
      <c r="A170" s="23"/>
      <c r="B170" s="23"/>
      <c r="C170" s="23"/>
      <c r="D170" s="23"/>
      <c r="E170" s="23"/>
      <c r="F170" s="23"/>
      <c r="G170" s="23"/>
      <c r="H170" s="23"/>
      <c r="I170" s="41"/>
      <c r="J170" s="22"/>
      <c r="K170" s="22"/>
      <c r="L170" s="22"/>
      <c r="M170" s="22"/>
      <c r="N170" s="22"/>
    </row>
    <row r="171" spans="1:14">
      <c r="A171" s="23"/>
      <c r="B171" s="23"/>
      <c r="C171" s="23" t="s">
        <v>438</v>
      </c>
      <c r="D171" s="23" t="s">
        <v>442</v>
      </c>
      <c r="E171" s="23"/>
      <c r="F171" s="23"/>
      <c r="G171" s="23" t="s">
        <v>440</v>
      </c>
      <c r="H171" s="23" t="s">
        <v>441</v>
      </c>
      <c r="I171" s="41"/>
      <c r="J171" s="22"/>
      <c r="K171" s="22"/>
      <c r="L171" s="22"/>
      <c r="M171" s="22"/>
      <c r="N171" s="22"/>
    </row>
    <row r="172" spans="1:14" ht="24.95" customHeight="1">
      <c r="A172" s="23"/>
      <c r="B172" s="23"/>
      <c r="C172" s="23" t="s">
        <v>449</v>
      </c>
      <c r="D172" s="24" t="s">
        <v>2126</v>
      </c>
      <c r="E172" s="63" t="s">
        <v>2140</v>
      </c>
      <c r="F172" s="63" t="s">
        <v>2140</v>
      </c>
      <c r="G172" s="41"/>
      <c r="H172" s="23"/>
      <c r="I172" s="41"/>
      <c r="J172" s="22"/>
      <c r="K172" s="22"/>
      <c r="L172" s="22"/>
      <c r="M172" s="22"/>
      <c r="N172" s="22"/>
    </row>
    <row r="173" spans="1:14" ht="24.95" customHeight="1">
      <c r="A173" s="25"/>
      <c r="B173" s="25"/>
      <c r="C173" s="25" t="s">
        <v>443</v>
      </c>
      <c r="D173" s="24"/>
      <c r="E173" s="26" t="str">
        <f>TEXT(DATE(MID(E175,7,4),MID(E175,4,2),MID(E175,1,2)),"dd/MM/yyyy")&amp;" - "&amp;TEXT(DATE(MID(E176,7,4),MID(E176,4,2),MID(E176,1,2)),"dd/MM/yyyy")</f>
        <v>01/01/2022 - 30/06/2022</v>
      </c>
      <c r="F173" s="26" t="str">
        <f>TEXT(DATE(MID(F175,7,4),MID(F175,4,2),MID(F175,1,2)),"dd/MM/yyyy")&amp;" - "&amp;TEXT(DATE(MID(F176,7,4),MID(F176,4,2),MID(F176,1,2)),"dd/MM/yyyy")</f>
        <v>01/01/2021 - 31/12/2021</v>
      </c>
      <c r="G173" s="42"/>
      <c r="H173" s="25"/>
      <c r="I173" s="42"/>
      <c r="J173" s="27"/>
      <c r="K173" s="27"/>
      <c r="L173" s="27"/>
      <c r="M173" s="27"/>
      <c r="N173" s="27"/>
    </row>
    <row r="174" spans="1:14" ht="24.95" customHeight="1">
      <c r="A174" s="25"/>
      <c r="B174" s="25"/>
      <c r="C174" s="25" t="s">
        <v>444</v>
      </c>
      <c r="D174" s="24"/>
      <c r="E174" s="26" t="str">
        <f>StartUp!$E$8</f>
        <v>JOD</v>
      </c>
      <c r="F174" s="26" t="str">
        <f>StartUp!$E$8</f>
        <v>JOD</v>
      </c>
      <c r="G174" s="42"/>
      <c r="H174" s="25"/>
      <c r="I174" s="42"/>
      <c r="J174" s="27"/>
      <c r="K174" s="27"/>
      <c r="L174" s="27"/>
      <c r="M174" s="27"/>
      <c r="N174" s="27"/>
    </row>
    <row r="175" spans="1:14" ht="24.95" hidden="1" customHeight="1">
      <c r="A175" s="25"/>
      <c r="B175" s="25"/>
      <c r="C175" s="25" t="s">
        <v>445</v>
      </c>
      <c r="D175" s="28"/>
      <c r="E175" s="29" t="s">
        <v>1834</v>
      </c>
      <c r="F175" s="29" t="s">
        <v>1860</v>
      </c>
      <c r="G175" s="42"/>
      <c r="H175" s="25"/>
      <c r="I175" s="42"/>
      <c r="J175" s="27"/>
      <c r="K175" s="27"/>
      <c r="L175" s="27"/>
      <c r="M175" s="27"/>
      <c r="N175" s="27"/>
    </row>
    <row r="176" spans="1:14" ht="24.95" hidden="1" customHeight="1">
      <c r="A176" s="25"/>
      <c r="B176" s="25"/>
      <c r="C176" s="25" t="s">
        <v>446</v>
      </c>
      <c r="D176" s="28"/>
      <c r="E176" s="29" t="s">
        <v>1795</v>
      </c>
      <c r="F176" s="29" t="s">
        <v>1861</v>
      </c>
      <c r="G176" s="42"/>
      <c r="H176" s="25"/>
      <c r="I176" s="42"/>
      <c r="J176" s="27"/>
      <c r="K176" s="27"/>
      <c r="L176" s="27"/>
      <c r="M176" s="27"/>
      <c r="N176" s="27"/>
    </row>
    <row r="177" spans="1:14">
      <c r="A177" s="23"/>
      <c r="B177" s="23"/>
      <c r="C177" s="23" t="s">
        <v>440</v>
      </c>
      <c r="D177" s="147"/>
      <c r="E177" s="41"/>
      <c r="F177" s="41"/>
      <c r="G177" s="41"/>
      <c r="H177" s="23"/>
      <c r="I177" s="41"/>
      <c r="J177" s="22"/>
      <c r="K177" s="22"/>
      <c r="L177" s="22"/>
      <c r="M177" s="22"/>
      <c r="N177" s="22"/>
    </row>
    <row r="178" spans="1:14" ht="25.5">
      <c r="A178" s="23"/>
      <c r="B178" s="23"/>
      <c r="C178" s="23"/>
      <c r="D178" s="73" t="s">
        <v>2177</v>
      </c>
      <c r="E178" s="78"/>
      <c r="F178" s="78"/>
      <c r="G178" s="41"/>
      <c r="H178" s="23"/>
      <c r="I178" s="41"/>
      <c r="J178" s="22"/>
      <c r="K178" s="22"/>
      <c r="L178" s="22"/>
      <c r="M178" s="22"/>
      <c r="N178" s="22"/>
    </row>
    <row r="179" spans="1:14">
      <c r="A179" s="23" t="s">
        <v>665</v>
      </c>
      <c r="B179" s="23"/>
      <c r="C179" s="23"/>
      <c r="D179" s="131" t="s">
        <v>2178</v>
      </c>
      <c r="E179" s="135"/>
      <c r="F179" s="135"/>
      <c r="G179" s="41"/>
      <c r="H179" s="23"/>
      <c r="I179" s="41"/>
      <c r="J179" s="22"/>
      <c r="K179" s="22"/>
      <c r="L179" s="22"/>
      <c r="M179" s="22"/>
      <c r="N179" s="22"/>
    </row>
    <row r="180" spans="1:14">
      <c r="A180" s="23" t="s">
        <v>666</v>
      </c>
      <c r="B180" s="23"/>
      <c r="C180" s="23"/>
      <c r="D180" s="131" t="s">
        <v>2179</v>
      </c>
      <c r="E180" s="135"/>
      <c r="F180" s="135"/>
      <c r="H180" s="23"/>
      <c r="I180" s="41"/>
      <c r="J180" s="22"/>
      <c r="K180" s="22"/>
      <c r="L180" s="22"/>
      <c r="M180" s="22"/>
      <c r="N180" s="22"/>
    </row>
    <row r="181" spans="1:14">
      <c r="A181" s="23" t="s">
        <v>667</v>
      </c>
      <c r="B181" s="23"/>
      <c r="C181" s="23"/>
      <c r="D181" s="131" t="s">
        <v>2180</v>
      </c>
      <c r="E181" s="135"/>
      <c r="F181" s="135"/>
      <c r="H181" s="23"/>
      <c r="I181" s="41"/>
      <c r="J181" s="22"/>
      <c r="K181" s="22"/>
      <c r="L181" s="22"/>
      <c r="M181" s="22"/>
      <c r="N181" s="22"/>
    </row>
    <row r="182" spans="1:14">
      <c r="A182" s="23" t="s">
        <v>668</v>
      </c>
      <c r="B182" s="23"/>
      <c r="C182" s="23"/>
      <c r="D182" s="131" t="s">
        <v>2181</v>
      </c>
      <c r="E182" s="135"/>
      <c r="F182" s="135"/>
      <c r="H182" s="23"/>
      <c r="I182" s="41"/>
      <c r="J182" s="22"/>
      <c r="K182" s="22"/>
      <c r="L182" s="22"/>
      <c r="M182" s="22"/>
      <c r="N182" s="22"/>
    </row>
    <row r="183" spans="1:14">
      <c r="A183" s="23" t="s">
        <v>669</v>
      </c>
      <c r="B183" s="23"/>
      <c r="C183" s="23"/>
      <c r="D183" s="131" t="s">
        <v>2182</v>
      </c>
      <c r="E183" s="140">
        <f>E179+E180-E181+E182</f>
        <v>0</v>
      </c>
      <c r="F183" s="140">
        <f>F179+F180-F181+F182</f>
        <v>0</v>
      </c>
      <c r="H183" s="23"/>
      <c r="I183" s="41"/>
      <c r="J183" s="22"/>
      <c r="K183" s="22"/>
      <c r="L183" s="22"/>
      <c r="M183" s="22"/>
      <c r="N183" s="22"/>
    </row>
    <row r="184" spans="1:14" hidden="1">
      <c r="A184" s="23"/>
      <c r="B184" s="23"/>
      <c r="C184" s="23" t="s">
        <v>440</v>
      </c>
      <c r="D184" s="41"/>
      <c r="E184" s="41"/>
      <c r="F184" s="41"/>
      <c r="G184" s="41"/>
      <c r="H184" s="23"/>
      <c r="I184" s="41"/>
      <c r="J184" s="22"/>
      <c r="K184" s="22"/>
      <c r="L184" s="22"/>
      <c r="M184" s="22"/>
      <c r="N184" s="22"/>
    </row>
    <row r="185" spans="1:14" hidden="1">
      <c r="A185" s="23"/>
      <c r="B185" s="23"/>
      <c r="C185" s="23" t="s">
        <v>447</v>
      </c>
      <c r="D185" s="23"/>
      <c r="E185" s="23"/>
      <c r="F185" s="23"/>
      <c r="G185" s="23"/>
      <c r="H185" s="23" t="s">
        <v>448</v>
      </c>
      <c r="I185" s="41"/>
      <c r="J185" s="22"/>
      <c r="K185" s="22"/>
      <c r="L185" s="22"/>
      <c r="M185" s="22"/>
      <c r="N185" s="22"/>
    </row>
    <row r="186" spans="1:14" hidden="1">
      <c r="A186" s="41"/>
      <c r="B186" s="41"/>
      <c r="C186" s="41"/>
      <c r="D186" s="41"/>
      <c r="E186" s="41"/>
      <c r="F186" s="41"/>
      <c r="G186" s="41"/>
      <c r="H186" s="22"/>
      <c r="I186" s="22"/>
      <c r="J186" s="22"/>
      <c r="K186" s="22"/>
      <c r="L186" s="22"/>
      <c r="M186" s="22"/>
    </row>
    <row r="187" spans="1:14" ht="24.95" customHeight="1">
      <c r="A187" s="23"/>
      <c r="B187" s="23" t="b">
        <v>1</v>
      </c>
      <c r="C187" s="33" t="s">
        <v>1748</v>
      </c>
      <c r="D187" s="23"/>
      <c r="E187" s="23"/>
      <c r="F187" s="23"/>
      <c r="G187" s="23"/>
      <c r="H187" s="23"/>
      <c r="I187" s="41"/>
      <c r="J187" s="22"/>
      <c r="K187" s="22"/>
      <c r="L187" s="22"/>
      <c r="M187" s="22"/>
      <c r="N187" s="22"/>
    </row>
    <row r="188" spans="1:14" hidden="1">
      <c r="A188" s="23"/>
      <c r="B188" s="23"/>
      <c r="C188" s="23"/>
      <c r="D188" s="23"/>
      <c r="E188" s="23"/>
      <c r="F188" s="23"/>
      <c r="G188" s="23"/>
      <c r="H188" s="23"/>
      <c r="I188" s="41"/>
      <c r="J188" s="22"/>
      <c r="K188" s="22"/>
      <c r="L188" s="22"/>
      <c r="M188" s="22"/>
      <c r="N188" s="22"/>
    </row>
    <row r="189" spans="1:14" hidden="1">
      <c r="A189" s="23"/>
      <c r="B189" s="23"/>
      <c r="C189" s="23"/>
      <c r="D189" s="23"/>
      <c r="E189" s="23"/>
      <c r="F189" s="23"/>
      <c r="G189" s="23"/>
      <c r="H189" s="23"/>
      <c r="I189" s="41"/>
      <c r="J189" s="22"/>
      <c r="K189" s="22"/>
      <c r="L189" s="22"/>
      <c r="M189" s="22"/>
      <c r="N189" s="22"/>
    </row>
    <row r="190" spans="1:14">
      <c r="A190" s="23"/>
      <c r="B190" s="23"/>
      <c r="C190" s="23" t="s">
        <v>438</v>
      </c>
      <c r="D190" s="23" t="s">
        <v>442</v>
      </c>
      <c r="E190" s="23"/>
      <c r="F190" s="23"/>
      <c r="G190" s="23" t="s">
        <v>440</v>
      </c>
      <c r="H190" s="23" t="s">
        <v>441</v>
      </c>
      <c r="I190" s="41"/>
      <c r="J190" s="22"/>
      <c r="K190" s="22"/>
      <c r="L190" s="22"/>
      <c r="M190" s="22"/>
      <c r="N190" s="22"/>
    </row>
    <row r="191" spans="1:14" ht="24.95" customHeight="1">
      <c r="A191" s="23"/>
      <c r="B191" s="23"/>
      <c r="C191" s="23" t="s">
        <v>449</v>
      </c>
      <c r="D191" s="24" t="s">
        <v>2126</v>
      </c>
      <c r="E191" s="63" t="s">
        <v>2140</v>
      </c>
      <c r="F191" s="63" t="s">
        <v>2140</v>
      </c>
      <c r="G191" s="41"/>
      <c r="H191" s="23"/>
      <c r="I191" s="41"/>
      <c r="J191" s="22"/>
      <c r="K191" s="22"/>
      <c r="L191" s="22"/>
      <c r="M191" s="22"/>
      <c r="N191" s="22"/>
    </row>
    <row r="192" spans="1:14" ht="24.95" customHeight="1">
      <c r="A192" s="25"/>
      <c r="B192" s="25"/>
      <c r="C192" s="25" t="s">
        <v>443</v>
      </c>
      <c r="D192" s="24"/>
      <c r="E192" s="26" t="str">
        <f>TEXT(DATE(MID(E194,7,4),MID(E194,4,2),MID(E194,1,2)),"dd/MM/yyyy")&amp;" - "&amp;TEXT(DATE(MID(E195,7,4),MID(E195,4,2),MID(E195,1,2)),"dd/MM/yyyy")</f>
        <v>01/01/2022 - 30/06/2022</v>
      </c>
      <c r="F192" s="26" t="str">
        <f>TEXT(DATE(MID(F194,7,4),MID(F194,4,2),MID(F194,1,2)),"dd/MM/yyyy")&amp;" - "&amp;TEXT(DATE(MID(F195,7,4),MID(F195,4,2),MID(F195,1,2)),"dd/MM/yyyy")</f>
        <v>01/01/2021 - 31/12/2021</v>
      </c>
      <c r="G192" s="42"/>
      <c r="H192" s="25"/>
      <c r="I192" s="42"/>
      <c r="J192" s="27"/>
      <c r="K192" s="27"/>
      <c r="L192" s="27"/>
      <c r="M192" s="27"/>
      <c r="N192" s="27"/>
    </row>
    <row r="193" spans="1:14" ht="24.95" customHeight="1">
      <c r="A193" s="25"/>
      <c r="B193" s="25"/>
      <c r="C193" s="25" t="s">
        <v>444</v>
      </c>
      <c r="D193" s="24"/>
      <c r="E193" s="26" t="str">
        <f>StartUp!$E$8</f>
        <v>JOD</v>
      </c>
      <c r="F193" s="26" t="str">
        <f>StartUp!$E$8</f>
        <v>JOD</v>
      </c>
      <c r="G193" s="42"/>
      <c r="H193" s="25"/>
      <c r="I193" s="42"/>
      <c r="J193" s="27"/>
      <c r="K193" s="27"/>
      <c r="L193" s="27"/>
      <c r="M193" s="27"/>
      <c r="N193" s="27"/>
    </row>
    <row r="194" spans="1:14" ht="24.95" hidden="1" customHeight="1">
      <c r="A194" s="25"/>
      <c r="B194" s="25"/>
      <c r="C194" s="25" t="s">
        <v>445</v>
      </c>
      <c r="D194" s="28"/>
      <c r="E194" s="29" t="s">
        <v>1834</v>
      </c>
      <c r="F194" s="29" t="s">
        <v>1860</v>
      </c>
      <c r="G194" s="42"/>
      <c r="H194" s="25"/>
      <c r="I194" s="42"/>
      <c r="J194" s="27"/>
      <c r="K194" s="27"/>
      <c r="L194" s="27"/>
      <c r="M194" s="27"/>
      <c r="N194" s="27"/>
    </row>
    <row r="195" spans="1:14" ht="24.95" hidden="1" customHeight="1">
      <c r="A195" s="25"/>
      <c r="B195" s="25"/>
      <c r="C195" s="25" t="s">
        <v>446</v>
      </c>
      <c r="D195" s="28"/>
      <c r="E195" s="29" t="s">
        <v>1795</v>
      </c>
      <c r="F195" s="29" t="s">
        <v>1861</v>
      </c>
      <c r="G195" s="42"/>
      <c r="H195" s="25"/>
      <c r="I195" s="42"/>
      <c r="J195" s="27"/>
      <c r="K195" s="27"/>
      <c r="L195" s="27"/>
      <c r="M195" s="27"/>
      <c r="N195" s="27"/>
    </row>
    <row r="196" spans="1:14">
      <c r="A196" s="23"/>
      <c r="B196" s="23"/>
      <c r="C196" s="23" t="s">
        <v>440</v>
      </c>
      <c r="D196" s="147"/>
      <c r="E196" s="41"/>
      <c r="F196" s="41"/>
      <c r="G196" s="41"/>
      <c r="H196" s="23"/>
      <c r="I196" s="41"/>
      <c r="J196" s="22"/>
      <c r="K196" s="22"/>
      <c r="L196" s="22"/>
      <c r="M196" s="22"/>
      <c r="N196" s="22"/>
    </row>
    <row r="197" spans="1:14">
      <c r="A197" s="23"/>
      <c r="B197" s="23"/>
      <c r="C197" s="23"/>
      <c r="D197" s="73" t="s">
        <v>2170</v>
      </c>
      <c r="E197" s="78"/>
      <c r="F197" s="78"/>
      <c r="G197" s="41"/>
      <c r="H197" s="23"/>
      <c r="I197" s="41"/>
      <c r="J197" s="22"/>
      <c r="K197" s="22"/>
      <c r="L197" s="22"/>
      <c r="M197" s="22"/>
      <c r="N197" s="22"/>
    </row>
    <row r="198" spans="1:14">
      <c r="A198" s="23" t="s">
        <v>670</v>
      </c>
      <c r="B198" s="23"/>
      <c r="C198" s="23"/>
      <c r="D198" s="131" t="s">
        <v>2171</v>
      </c>
      <c r="E198" s="135"/>
      <c r="F198" s="135"/>
      <c r="H198" s="23"/>
      <c r="I198" s="41"/>
      <c r="J198" s="22"/>
      <c r="K198" s="22"/>
      <c r="L198" s="22"/>
      <c r="M198" s="22"/>
      <c r="N198" s="22"/>
    </row>
    <row r="199" spans="1:14">
      <c r="A199" s="23" t="s">
        <v>671</v>
      </c>
      <c r="B199" s="23"/>
      <c r="C199" s="23"/>
      <c r="D199" s="131" t="s">
        <v>2172</v>
      </c>
      <c r="E199" s="135"/>
      <c r="F199" s="135"/>
      <c r="H199" s="23"/>
      <c r="I199" s="41"/>
      <c r="J199" s="22"/>
      <c r="K199" s="22"/>
      <c r="L199" s="22"/>
      <c r="M199" s="22"/>
      <c r="N199" s="22"/>
    </row>
    <row r="200" spans="1:14">
      <c r="A200" s="23" t="s">
        <v>672</v>
      </c>
      <c r="B200" s="23"/>
      <c r="C200" s="23"/>
      <c r="D200" s="131" t="s">
        <v>2173</v>
      </c>
      <c r="E200" s="135"/>
      <c r="F200" s="135"/>
      <c r="H200" s="23"/>
      <c r="I200" s="41"/>
      <c r="J200" s="22"/>
      <c r="K200" s="22"/>
      <c r="L200" s="22"/>
      <c r="M200" s="22"/>
      <c r="N200" s="22"/>
    </row>
    <row r="201" spans="1:14">
      <c r="A201" s="23" t="s">
        <v>673</v>
      </c>
      <c r="B201" s="23"/>
      <c r="C201" s="23"/>
      <c r="D201" s="131" t="s">
        <v>2174</v>
      </c>
      <c r="E201" s="135"/>
      <c r="F201" s="135"/>
      <c r="H201" s="23"/>
      <c r="I201" s="41"/>
      <c r="J201" s="22"/>
      <c r="K201" s="22"/>
      <c r="L201" s="22"/>
      <c r="M201" s="22"/>
      <c r="N201" s="22"/>
    </row>
    <row r="202" spans="1:14">
      <c r="A202" s="23" t="s">
        <v>674</v>
      </c>
      <c r="B202" s="23"/>
      <c r="C202" s="23"/>
      <c r="D202" s="131" t="s">
        <v>2175</v>
      </c>
      <c r="E202" s="135"/>
      <c r="F202" s="135"/>
      <c r="H202" s="23"/>
      <c r="I202" s="41"/>
      <c r="J202" s="22"/>
      <c r="K202" s="22"/>
      <c r="L202" s="22"/>
      <c r="M202" s="22"/>
      <c r="N202" s="22"/>
    </row>
    <row r="203" spans="1:14">
      <c r="A203" s="23" t="s">
        <v>675</v>
      </c>
      <c r="B203" s="23"/>
      <c r="C203" s="23"/>
      <c r="D203" s="131" t="s">
        <v>2176</v>
      </c>
      <c r="E203" s="140">
        <f>SUM(E198:E202)</f>
        <v>0</v>
      </c>
      <c r="F203" s="140">
        <f>SUM(F198:F202)</f>
        <v>0</v>
      </c>
      <c r="H203" s="23"/>
      <c r="I203" s="41"/>
      <c r="J203" s="22"/>
      <c r="K203" s="22"/>
      <c r="L203" s="22"/>
      <c r="M203" s="22"/>
      <c r="N203" s="22"/>
    </row>
    <row r="204" spans="1:14" hidden="1">
      <c r="A204" s="23"/>
      <c r="B204" s="23"/>
      <c r="C204" s="23" t="s">
        <v>440</v>
      </c>
      <c r="D204" s="41"/>
      <c r="E204" s="41"/>
      <c r="F204" s="41"/>
      <c r="G204" s="41"/>
      <c r="H204" s="23"/>
      <c r="I204" s="41"/>
      <c r="J204" s="22"/>
      <c r="K204" s="22"/>
      <c r="L204" s="22"/>
      <c r="M204" s="22"/>
      <c r="N204" s="22"/>
    </row>
    <row r="205" spans="1:14" hidden="1">
      <c r="A205" s="23"/>
      <c r="B205" s="23"/>
      <c r="C205" s="23" t="s">
        <v>447</v>
      </c>
      <c r="D205" s="23"/>
      <c r="E205" s="23"/>
      <c r="F205" s="23"/>
      <c r="G205" s="23"/>
      <c r="H205" s="23" t="s">
        <v>448</v>
      </c>
      <c r="I205" s="41"/>
      <c r="J205" s="22"/>
      <c r="K205" s="22"/>
      <c r="L205" s="22"/>
      <c r="M205" s="22"/>
      <c r="N205" s="22"/>
    </row>
    <row r="206" spans="1:14" hidden="1">
      <c r="A206" s="22"/>
      <c r="B206" s="22"/>
      <c r="C206" s="22"/>
      <c r="D206" s="22"/>
      <c r="E206" s="22"/>
      <c r="F206" s="22"/>
      <c r="G206" s="22"/>
      <c r="H206" s="22"/>
      <c r="I206" s="22"/>
      <c r="J206" s="22"/>
      <c r="K206" s="22"/>
      <c r="L206" s="22"/>
      <c r="M206" s="22"/>
    </row>
    <row r="207" spans="1:14" ht="24.95" customHeight="1">
      <c r="A207" s="23"/>
      <c r="B207" s="23" t="b">
        <v>1</v>
      </c>
      <c r="C207" s="33" t="s">
        <v>1747</v>
      </c>
      <c r="D207" s="23"/>
      <c r="E207" s="23"/>
      <c r="F207" s="23"/>
      <c r="G207" s="23"/>
      <c r="H207" s="23"/>
      <c r="I207" s="22"/>
      <c r="J207" s="22"/>
      <c r="K207" s="22"/>
      <c r="L207" s="22"/>
      <c r="M207" s="22"/>
      <c r="N207" s="22"/>
    </row>
    <row r="208" spans="1:14" hidden="1">
      <c r="A208" s="23"/>
      <c r="B208" s="23"/>
      <c r="C208" s="23"/>
      <c r="D208" s="23"/>
      <c r="E208" s="23"/>
      <c r="F208" s="23"/>
      <c r="G208" s="23"/>
      <c r="H208" s="23"/>
      <c r="I208" s="22"/>
      <c r="J208" s="22"/>
      <c r="K208" s="22"/>
      <c r="L208" s="22"/>
      <c r="M208" s="22"/>
      <c r="N208" s="22"/>
    </row>
    <row r="209" spans="1:14" hidden="1">
      <c r="A209" s="23"/>
      <c r="B209" s="23"/>
      <c r="C209" s="23"/>
      <c r="D209" s="23"/>
      <c r="E209" s="23"/>
      <c r="F209" s="23"/>
      <c r="G209" s="23"/>
      <c r="H209" s="23"/>
      <c r="I209" s="22"/>
      <c r="J209" s="22"/>
      <c r="K209" s="22"/>
      <c r="L209" s="22"/>
      <c r="M209" s="22"/>
      <c r="N209" s="22"/>
    </row>
    <row r="210" spans="1:14">
      <c r="A210" s="23"/>
      <c r="B210" s="23"/>
      <c r="C210" s="23" t="s">
        <v>438</v>
      </c>
      <c r="D210" s="23" t="s">
        <v>442</v>
      </c>
      <c r="E210" s="23"/>
      <c r="F210" s="23"/>
      <c r="G210" s="23" t="s">
        <v>440</v>
      </c>
      <c r="H210" s="23" t="s">
        <v>441</v>
      </c>
      <c r="I210" s="22"/>
      <c r="J210" s="22"/>
      <c r="K210" s="22"/>
      <c r="L210" s="22"/>
      <c r="M210" s="22"/>
      <c r="N210" s="22"/>
    </row>
    <row r="211" spans="1:14" ht="24.95" customHeight="1">
      <c r="A211" s="23"/>
      <c r="B211" s="23"/>
      <c r="C211" s="23" t="s">
        <v>449</v>
      </c>
      <c r="D211" s="24" t="s">
        <v>2126</v>
      </c>
      <c r="E211" s="63" t="s">
        <v>2140</v>
      </c>
      <c r="F211" s="63" t="s">
        <v>2140</v>
      </c>
      <c r="G211" s="22"/>
      <c r="H211" s="23"/>
      <c r="I211" s="22"/>
      <c r="J211" s="22"/>
      <c r="K211" s="22"/>
      <c r="L211" s="22"/>
      <c r="M211" s="22"/>
      <c r="N211" s="22"/>
    </row>
    <row r="212" spans="1:14" ht="24.95" customHeight="1">
      <c r="A212" s="25"/>
      <c r="B212" s="25"/>
      <c r="C212" s="25" t="s">
        <v>443</v>
      </c>
      <c r="D212" s="24"/>
      <c r="E212" s="26" t="str">
        <f>TEXT(DATE(MID(E214,7,4),MID(E214,4,2),MID(E214,1,2)),"dd/MM/yyyy")&amp;" - "&amp;TEXT(DATE(MID(E215,7,4),MID(E215,4,2),MID(E215,1,2)),"dd/MM/yyyy")</f>
        <v>01/01/2022 - 30/06/2022</v>
      </c>
      <c r="F212" s="26" t="str">
        <f>TEXT(DATE(MID(F214,7,4),MID(F214,4,2),MID(F214,1,2)),"dd/MM/yyyy")&amp;" - "&amp;TEXT(DATE(MID(F215,7,4),MID(F215,4,2),MID(F215,1,2)),"dd/MM/yyyy")</f>
        <v>01/01/2021 - 31/12/2021</v>
      </c>
      <c r="G212" s="27"/>
      <c r="H212" s="25"/>
      <c r="I212" s="27"/>
      <c r="J212" s="27"/>
      <c r="K212" s="27"/>
      <c r="L212" s="27"/>
      <c r="M212" s="27"/>
      <c r="N212" s="27"/>
    </row>
    <row r="213" spans="1:14" ht="24.95" customHeight="1">
      <c r="A213" s="25"/>
      <c r="B213" s="25"/>
      <c r="C213" s="25" t="s">
        <v>444</v>
      </c>
      <c r="D213" s="24"/>
      <c r="E213" s="26" t="str">
        <f>StartUp!$E$8</f>
        <v>JOD</v>
      </c>
      <c r="F213" s="26" t="str">
        <f>StartUp!$E$8</f>
        <v>JOD</v>
      </c>
      <c r="G213" s="27"/>
      <c r="H213" s="25"/>
      <c r="I213" s="27"/>
      <c r="J213" s="27"/>
      <c r="K213" s="27"/>
      <c r="L213" s="27"/>
      <c r="M213" s="27"/>
      <c r="N213" s="27"/>
    </row>
    <row r="214" spans="1:14" ht="24.95" hidden="1" customHeight="1">
      <c r="A214" s="25"/>
      <c r="B214" s="25"/>
      <c r="C214" s="25" t="s">
        <v>445</v>
      </c>
      <c r="D214" s="28"/>
      <c r="E214" s="29" t="s">
        <v>1834</v>
      </c>
      <c r="F214" s="29" t="s">
        <v>1860</v>
      </c>
      <c r="G214" s="27"/>
      <c r="H214" s="25"/>
      <c r="I214" s="27"/>
      <c r="J214" s="27"/>
      <c r="K214" s="27"/>
      <c r="L214" s="27"/>
      <c r="M214" s="27"/>
      <c r="N214" s="27"/>
    </row>
    <row r="215" spans="1:14" ht="24.95" hidden="1" customHeight="1">
      <c r="A215" s="25"/>
      <c r="B215" s="25"/>
      <c r="C215" s="25" t="s">
        <v>446</v>
      </c>
      <c r="D215" s="28"/>
      <c r="E215" s="29" t="s">
        <v>1795</v>
      </c>
      <c r="F215" s="29" t="s">
        <v>1861</v>
      </c>
      <c r="G215" s="27"/>
      <c r="H215" s="25"/>
      <c r="I215" s="27"/>
      <c r="J215" s="27"/>
      <c r="K215" s="27"/>
      <c r="L215" s="27"/>
      <c r="M215" s="27"/>
      <c r="N215" s="27"/>
    </row>
    <row r="216" spans="1:14">
      <c r="A216" s="23"/>
      <c r="B216" s="23"/>
      <c r="C216" s="23" t="s">
        <v>440</v>
      </c>
      <c r="D216" s="66"/>
      <c r="E216" s="22"/>
      <c r="F216" s="22"/>
      <c r="G216" s="22"/>
      <c r="H216" s="23"/>
      <c r="I216" s="22"/>
      <c r="J216" s="22"/>
      <c r="K216" s="22"/>
      <c r="L216" s="22"/>
      <c r="M216" s="22"/>
      <c r="N216" s="22"/>
    </row>
    <row r="217" spans="1:14">
      <c r="A217" s="23"/>
      <c r="B217" s="23"/>
      <c r="C217" s="23"/>
      <c r="D217" s="73" t="s">
        <v>2164</v>
      </c>
      <c r="E217" s="78"/>
      <c r="F217" s="78"/>
      <c r="G217" s="22"/>
      <c r="H217" s="23"/>
      <c r="I217" s="22"/>
      <c r="J217" s="22"/>
      <c r="K217" s="22"/>
      <c r="L217" s="22"/>
      <c r="M217" s="22"/>
      <c r="N217" s="22"/>
    </row>
    <row r="218" spans="1:14">
      <c r="A218" s="23" t="s">
        <v>676</v>
      </c>
      <c r="B218" s="23"/>
      <c r="C218" s="23"/>
      <c r="D218" s="131" t="s">
        <v>2165</v>
      </c>
      <c r="E218" s="135"/>
      <c r="F218" s="135"/>
      <c r="H218" s="23"/>
      <c r="I218" s="22"/>
      <c r="J218" s="22"/>
      <c r="K218" s="22"/>
      <c r="L218" s="22"/>
      <c r="M218" s="22"/>
      <c r="N218" s="22"/>
    </row>
    <row r="219" spans="1:14">
      <c r="A219" s="23" t="s">
        <v>677</v>
      </c>
      <c r="B219" s="23"/>
      <c r="C219" s="23"/>
      <c r="D219" s="131" t="s">
        <v>2166</v>
      </c>
      <c r="E219" s="135"/>
      <c r="F219" s="135"/>
      <c r="H219" s="23"/>
      <c r="I219" s="22"/>
      <c r="J219" s="22"/>
      <c r="K219" s="22"/>
      <c r="L219" s="22"/>
      <c r="M219" s="22"/>
      <c r="N219" s="22"/>
    </row>
    <row r="220" spans="1:14">
      <c r="A220" s="23" t="s">
        <v>678</v>
      </c>
      <c r="B220" s="23"/>
      <c r="C220" s="23"/>
      <c r="D220" s="131" t="s">
        <v>2167</v>
      </c>
      <c r="E220" s="135"/>
      <c r="F220" s="135"/>
      <c r="H220" s="23"/>
      <c r="I220" s="22"/>
      <c r="J220" s="22"/>
      <c r="K220" s="22"/>
      <c r="L220" s="22"/>
      <c r="M220" s="22"/>
      <c r="N220" s="22"/>
    </row>
    <row r="221" spans="1:14">
      <c r="A221" s="23" t="s">
        <v>679</v>
      </c>
      <c r="B221" s="23"/>
      <c r="C221" s="23"/>
      <c r="D221" s="131" t="s">
        <v>2168</v>
      </c>
      <c r="E221" s="135"/>
      <c r="F221" s="135"/>
      <c r="H221" s="23"/>
      <c r="I221" s="22"/>
      <c r="J221" s="22"/>
      <c r="K221" s="22"/>
      <c r="L221" s="22"/>
      <c r="M221" s="22"/>
      <c r="N221" s="22"/>
    </row>
    <row r="222" spans="1:14">
      <c r="A222" s="23" t="s">
        <v>680</v>
      </c>
      <c r="B222" s="23"/>
      <c r="C222" s="23"/>
      <c r="D222" s="131" t="s">
        <v>2169</v>
      </c>
      <c r="E222" s="140">
        <f>SUM(E218:E221)</f>
        <v>0</v>
      </c>
      <c r="F222" s="140">
        <f>SUM(F218:F221)</f>
        <v>0</v>
      </c>
      <c r="G222" s="50" t="s">
        <v>1906</v>
      </c>
      <c r="H222" s="23"/>
      <c r="I222" s="22"/>
      <c r="J222" s="22"/>
      <c r="K222" s="22"/>
      <c r="L222" s="22"/>
      <c r="M222" s="22"/>
      <c r="N222" s="22"/>
    </row>
    <row r="223" spans="1:14" hidden="1">
      <c r="A223" s="23"/>
      <c r="B223" s="23"/>
      <c r="C223" s="23" t="s">
        <v>440</v>
      </c>
      <c r="D223" s="22"/>
      <c r="E223" s="22"/>
      <c r="F223" s="22"/>
      <c r="G223" s="22"/>
      <c r="H223" s="23"/>
      <c r="I223" s="22"/>
      <c r="J223" s="22"/>
      <c r="K223" s="22"/>
      <c r="L223" s="22"/>
      <c r="M223" s="22"/>
      <c r="N223" s="22"/>
    </row>
    <row r="224" spans="1:14" hidden="1">
      <c r="A224" s="23"/>
      <c r="B224" s="23"/>
      <c r="C224" s="23" t="s">
        <v>447</v>
      </c>
      <c r="D224" s="23"/>
      <c r="E224" s="23"/>
      <c r="F224" s="23"/>
      <c r="G224" s="23"/>
      <c r="H224" s="23" t="s">
        <v>448</v>
      </c>
      <c r="I224" s="22"/>
      <c r="J224" s="22"/>
      <c r="K224" s="22"/>
      <c r="L224" s="22"/>
      <c r="M224" s="22"/>
      <c r="N224" s="22"/>
    </row>
    <row r="225" spans="1:14" hidden="1">
      <c r="A225" s="22"/>
      <c r="B225" s="22"/>
      <c r="C225" s="22"/>
      <c r="D225" s="22"/>
      <c r="E225" s="22"/>
      <c r="F225" s="22"/>
      <c r="G225" s="22"/>
      <c r="H225" s="22"/>
      <c r="I225" s="22"/>
      <c r="J225" s="22"/>
      <c r="K225" s="22"/>
      <c r="L225" s="22"/>
      <c r="M225" s="22"/>
    </row>
    <row r="226" spans="1:14" hidden="1">
      <c r="A226" s="22"/>
      <c r="B226" s="22"/>
      <c r="C226" s="22"/>
      <c r="D226" s="22"/>
      <c r="E226" s="22"/>
      <c r="F226" s="22"/>
      <c r="G226" s="22"/>
      <c r="H226" s="22"/>
      <c r="I226" s="22"/>
      <c r="J226" s="22"/>
      <c r="K226" s="22"/>
      <c r="L226" s="22"/>
      <c r="M226" s="22"/>
    </row>
    <row r="227" spans="1:14" hidden="1">
      <c r="A227" s="22"/>
      <c r="B227" s="22"/>
      <c r="C227" s="22"/>
      <c r="D227" s="22"/>
      <c r="E227" s="22"/>
      <c r="F227" s="22"/>
      <c r="G227" s="22"/>
      <c r="H227" s="22"/>
      <c r="I227" s="22"/>
      <c r="J227" s="22"/>
      <c r="K227" s="22"/>
      <c r="L227" s="22"/>
      <c r="M227" s="22"/>
    </row>
    <row r="228" spans="1:14" ht="24.95" customHeight="1">
      <c r="A228" s="23"/>
      <c r="B228" s="23" t="b">
        <v>1</v>
      </c>
      <c r="C228" s="33" t="s">
        <v>1746</v>
      </c>
      <c r="D228" s="23"/>
      <c r="E228" s="23"/>
      <c r="F228" s="23"/>
      <c r="G228" s="23"/>
      <c r="H228" s="23"/>
      <c r="I228" s="22"/>
      <c r="J228" s="22"/>
      <c r="K228" s="22"/>
      <c r="L228" s="22"/>
      <c r="M228" s="22"/>
      <c r="N228" s="22"/>
    </row>
    <row r="229" spans="1:14" hidden="1">
      <c r="A229" s="23"/>
      <c r="B229" s="23"/>
      <c r="C229" s="23"/>
      <c r="D229" s="23"/>
      <c r="E229" s="23"/>
      <c r="F229" s="23"/>
      <c r="G229" s="23"/>
      <c r="H229" s="23"/>
      <c r="I229" s="22"/>
      <c r="J229" s="22"/>
      <c r="K229" s="22"/>
      <c r="L229" s="22"/>
      <c r="M229" s="22"/>
      <c r="N229" s="22"/>
    </row>
    <row r="230" spans="1:14" hidden="1">
      <c r="A230" s="23"/>
      <c r="B230" s="23"/>
      <c r="C230" s="23"/>
      <c r="D230" s="23"/>
      <c r="E230" s="23"/>
      <c r="F230" s="23"/>
      <c r="G230" s="23"/>
      <c r="H230" s="23"/>
      <c r="I230" s="22"/>
      <c r="J230" s="22"/>
      <c r="K230" s="22"/>
      <c r="L230" s="22"/>
      <c r="M230" s="22"/>
      <c r="N230" s="22"/>
    </row>
    <row r="231" spans="1:14">
      <c r="A231" s="23"/>
      <c r="B231" s="23"/>
      <c r="C231" s="23" t="s">
        <v>438</v>
      </c>
      <c r="D231" s="23" t="s">
        <v>442</v>
      </c>
      <c r="E231" s="23"/>
      <c r="F231" s="23"/>
      <c r="G231" s="23" t="s">
        <v>440</v>
      </c>
      <c r="H231" s="23" t="s">
        <v>441</v>
      </c>
      <c r="I231" s="22"/>
      <c r="J231" s="22"/>
      <c r="K231" s="22"/>
      <c r="L231" s="22"/>
      <c r="M231" s="22"/>
      <c r="N231" s="22"/>
    </row>
    <row r="232" spans="1:14" ht="24.95" customHeight="1">
      <c r="A232" s="23"/>
      <c r="B232" s="23"/>
      <c r="C232" s="23" t="s">
        <v>449</v>
      </c>
      <c r="D232" s="24" t="s">
        <v>2126</v>
      </c>
      <c r="E232" s="63" t="s">
        <v>2140</v>
      </c>
      <c r="F232" s="63" t="s">
        <v>2140</v>
      </c>
      <c r="G232" s="22"/>
      <c r="H232" s="23"/>
      <c r="I232" s="22"/>
      <c r="J232" s="22"/>
      <c r="K232" s="22"/>
      <c r="L232" s="22"/>
      <c r="M232" s="22"/>
      <c r="N232" s="22"/>
    </row>
    <row r="233" spans="1:14" ht="24.95" customHeight="1">
      <c r="A233" s="25"/>
      <c r="B233" s="25"/>
      <c r="C233" s="25" t="s">
        <v>443</v>
      </c>
      <c r="D233" s="24"/>
      <c r="E233" s="26" t="str">
        <f>TEXT(DATE(MID(E235,7,4),MID(E235,4,2),MID(E235,1,2)),"dd/MM/yyyy")&amp;" - "&amp;TEXT(DATE(MID(E236,7,4),MID(E236,4,2),MID(E236,1,2)),"dd/MM/yyyy")</f>
        <v>01/01/2022 - 30/06/2022</v>
      </c>
      <c r="F233" s="26" t="str">
        <f>TEXT(DATE(MID(F235,7,4),MID(F235,4,2),MID(F235,1,2)),"dd/MM/yyyy")&amp;" - "&amp;TEXT(DATE(MID(F236,7,4),MID(F236,4,2),MID(F236,1,2)),"dd/MM/yyyy")</f>
        <v>01/01/2021 - 31/12/2021</v>
      </c>
      <c r="G233" s="27"/>
      <c r="H233" s="25"/>
      <c r="I233" s="27"/>
      <c r="J233" s="27"/>
      <c r="K233" s="27"/>
      <c r="L233" s="27"/>
      <c r="M233" s="27"/>
      <c r="N233" s="27"/>
    </row>
    <row r="234" spans="1:14" ht="24.95" customHeight="1">
      <c r="A234" s="25"/>
      <c r="B234" s="25"/>
      <c r="C234" s="25" t="s">
        <v>444</v>
      </c>
      <c r="D234" s="24"/>
      <c r="E234" s="26" t="str">
        <f>StartUp!$E$8</f>
        <v>JOD</v>
      </c>
      <c r="F234" s="26" t="str">
        <f>StartUp!$E$8</f>
        <v>JOD</v>
      </c>
      <c r="G234" s="27"/>
      <c r="H234" s="25"/>
      <c r="I234" s="27"/>
      <c r="J234" s="27"/>
      <c r="K234" s="27"/>
      <c r="L234" s="27"/>
      <c r="M234" s="27"/>
      <c r="N234" s="27"/>
    </row>
    <row r="235" spans="1:14" ht="24.95" hidden="1" customHeight="1">
      <c r="A235" s="25"/>
      <c r="B235" s="25"/>
      <c r="C235" s="25" t="s">
        <v>445</v>
      </c>
      <c r="D235" s="28"/>
      <c r="E235" s="29" t="s">
        <v>1834</v>
      </c>
      <c r="F235" s="29" t="s">
        <v>1860</v>
      </c>
      <c r="G235" s="27"/>
      <c r="H235" s="25"/>
      <c r="I235" s="27"/>
      <c r="J235" s="27"/>
      <c r="K235" s="27"/>
      <c r="L235" s="27"/>
      <c r="M235" s="27"/>
      <c r="N235" s="27"/>
    </row>
    <row r="236" spans="1:14" ht="24.95" hidden="1" customHeight="1">
      <c r="A236" s="25"/>
      <c r="B236" s="25"/>
      <c r="C236" s="25" t="s">
        <v>446</v>
      </c>
      <c r="D236" s="28"/>
      <c r="E236" s="29" t="s">
        <v>1795</v>
      </c>
      <c r="F236" s="29" t="s">
        <v>1861</v>
      </c>
      <c r="G236" s="27"/>
      <c r="H236" s="25"/>
      <c r="I236" s="27"/>
      <c r="J236" s="27"/>
      <c r="K236" s="27"/>
      <c r="L236" s="27"/>
      <c r="M236" s="27"/>
      <c r="N236" s="27"/>
    </row>
    <row r="237" spans="1:14">
      <c r="A237" s="23"/>
      <c r="B237" s="23"/>
      <c r="C237" s="23" t="s">
        <v>440</v>
      </c>
      <c r="D237" s="66"/>
      <c r="E237" s="22"/>
      <c r="F237" s="22"/>
      <c r="G237" s="22"/>
      <c r="H237" s="23"/>
      <c r="I237" s="22"/>
      <c r="J237" s="22"/>
      <c r="K237" s="22"/>
      <c r="L237" s="22"/>
      <c r="M237" s="22"/>
      <c r="N237" s="22"/>
    </row>
    <row r="238" spans="1:14">
      <c r="A238" s="23"/>
      <c r="B238" s="23"/>
      <c r="C238" s="23"/>
      <c r="D238" s="73" t="s">
        <v>2155</v>
      </c>
      <c r="E238" s="78"/>
      <c r="F238" s="78"/>
      <c r="G238" s="22"/>
      <c r="H238" s="23"/>
      <c r="I238" s="22"/>
      <c r="J238" s="22"/>
      <c r="K238" s="22"/>
      <c r="L238" s="22"/>
      <c r="M238" s="22"/>
      <c r="N238" s="22"/>
    </row>
    <row r="239" spans="1:14">
      <c r="A239" s="23" t="s">
        <v>681</v>
      </c>
      <c r="B239" s="23"/>
      <c r="C239" s="23"/>
      <c r="D239" s="131" t="s">
        <v>2156</v>
      </c>
      <c r="E239" s="135"/>
      <c r="F239" s="135"/>
      <c r="H239" s="23"/>
      <c r="I239" s="22"/>
      <c r="J239" s="22"/>
      <c r="K239" s="22"/>
      <c r="L239" s="22"/>
      <c r="M239" s="22"/>
      <c r="N239" s="22"/>
    </row>
    <row r="240" spans="1:14">
      <c r="A240" s="23" t="s">
        <v>682</v>
      </c>
      <c r="B240" s="23"/>
      <c r="C240" s="23"/>
      <c r="D240" s="131" t="s">
        <v>2157</v>
      </c>
      <c r="E240" s="135">
        <v>37483</v>
      </c>
      <c r="F240" s="135">
        <v>51709</v>
      </c>
      <c r="H240" s="23"/>
      <c r="I240" s="22"/>
      <c r="J240" s="22"/>
      <c r="K240" s="22"/>
      <c r="L240" s="22"/>
      <c r="M240" s="22"/>
      <c r="N240" s="22"/>
    </row>
    <row r="241" spans="1:14">
      <c r="A241" s="23" t="s">
        <v>683</v>
      </c>
      <c r="B241" s="23"/>
      <c r="C241" s="23"/>
      <c r="D241" s="131" t="s">
        <v>2158</v>
      </c>
      <c r="E241" s="135"/>
      <c r="F241" s="135"/>
      <c r="H241" s="23"/>
      <c r="I241" s="22"/>
      <c r="J241" s="22"/>
      <c r="K241" s="22"/>
      <c r="L241" s="22"/>
      <c r="M241" s="22"/>
      <c r="N241" s="22"/>
    </row>
    <row r="242" spans="1:14">
      <c r="A242" s="23" t="s">
        <v>684</v>
      </c>
      <c r="B242" s="23"/>
      <c r="C242" s="23"/>
      <c r="D242" s="131" t="s">
        <v>2159</v>
      </c>
      <c r="E242" s="135"/>
      <c r="F242" s="135"/>
      <c r="H242" s="23"/>
      <c r="I242" s="22"/>
      <c r="J242" s="22"/>
      <c r="K242" s="22"/>
      <c r="L242" s="22"/>
      <c r="M242" s="22"/>
      <c r="N242" s="22"/>
    </row>
    <row r="243" spans="1:14">
      <c r="A243" s="23" t="s">
        <v>685</v>
      </c>
      <c r="B243" s="23"/>
      <c r="C243" s="23"/>
      <c r="D243" s="131" t="s">
        <v>2160</v>
      </c>
      <c r="E243" s="135"/>
      <c r="F243" s="135"/>
      <c r="H243" s="23"/>
      <c r="I243" s="22"/>
      <c r="J243" s="22"/>
      <c r="K243" s="22"/>
      <c r="L243" s="22"/>
      <c r="M243" s="22"/>
      <c r="N243" s="22"/>
    </row>
    <row r="244" spans="1:14">
      <c r="A244" s="23" t="s">
        <v>686</v>
      </c>
      <c r="B244" s="23"/>
      <c r="C244" s="23"/>
      <c r="D244" s="131" t="s">
        <v>2161</v>
      </c>
      <c r="E244" s="135"/>
      <c r="F244" s="135"/>
      <c r="H244" s="23"/>
      <c r="I244" s="22"/>
      <c r="J244" s="22"/>
      <c r="K244" s="22"/>
      <c r="L244" s="22"/>
      <c r="M244" s="22"/>
      <c r="N244" s="22"/>
    </row>
    <row r="245" spans="1:14">
      <c r="A245" s="23" t="s">
        <v>687</v>
      </c>
      <c r="B245" s="23"/>
      <c r="C245" s="23"/>
      <c r="D245" s="131" t="s">
        <v>2162</v>
      </c>
      <c r="E245" s="135"/>
      <c r="F245" s="135"/>
      <c r="H245" s="23"/>
      <c r="I245" s="22"/>
      <c r="J245" s="22"/>
      <c r="K245" s="22"/>
      <c r="L245" s="22"/>
      <c r="M245" s="22"/>
      <c r="N245" s="22"/>
    </row>
    <row r="246" spans="1:14">
      <c r="A246" s="23" t="s">
        <v>688</v>
      </c>
      <c r="B246" s="23"/>
      <c r="C246" s="23"/>
      <c r="D246" s="131" t="s">
        <v>2163</v>
      </c>
      <c r="E246" s="140">
        <f>SUM(E239:E243)-E244-E245</f>
        <v>37483</v>
      </c>
      <c r="F246" s="140">
        <f>SUM(F239:F243)-F244-F245</f>
        <v>51709</v>
      </c>
      <c r="G246" s="50" t="s">
        <v>1906</v>
      </c>
      <c r="H246" s="23"/>
      <c r="I246" s="22"/>
      <c r="J246" s="22"/>
      <c r="K246" s="22"/>
      <c r="L246" s="22"/>
      <c r="M246" s="22"/>
      <c r="N246" s="22"/>
    </row>
    <row r="247" spans="1:14" hidden="1">
      <c r="A247" s="23"/>
      <c r="B247" s="23"/>
      <c r="C247" s="23" t="s">
        <v>440</v>
      </c>
      <c r="D247" s="22"/>
      <c r="E247" s="22"/>
      <c r="F247" s="22"/>
      <c r="G247" s="22"/>
      <c r="H247" s="23"/>
      <c r="I247" s="22"/>
      <c r="J247" s="22"/>
      <c r="K247" s="22"/>
      <c r="L247" s="22"/>
      <c r="M247" s="22"/>
      <c r="N247" s="22"/>
    </row>
    <row r="248" spans="1:14" hidden="1">
      <c r="A248" s="23"/>
      <c r="B248" s="23"/>
      <c r="C248" s="23" t="s">
        <v>447</v>
      </c>
      <c r="D248" s="23"/>
      <c r="E248" s="23"/>
      <c r="F248" s="23"/>
      <c r="G248" s="23"/>
      <c r="H248" s="23" t="s">
        <v>448</v>
      </c>
      <c r="I248" s="22"/>
      <c r="J248" s="22"/>
      <c r="K248" s="22"/>
      <c r="L248" s="22"/>
      <c r="M248" s="22"/>
      <c r="N248" s="22"/>
    </row>
    <row r="249" spans="1:14" hidden="1">
      <c r="A249" s="22"/>
      <c r="B249" s="22"/>
      <c r="C249" s="22"/>
      <c r="D249" s="22"/>
      <c r="E249" s="22"/>
      <c r="F249" s="22"/>
      <c r="G249" s="22"/>
      <c r="H249" s="22"/>
      <c r="I249" s="22"/>
      <c r="J249" s="22"/>
      <c r="K249" s="22"/>
      <c r="L249" s="22"/>
      <c r="M249" s="22"/>
    </row>
    <row r="250" spans="1:14" hidden="1">
      <c r="A250" s="22"/>
      <c r="B250" s="22"/>
      <c r="C250" s="22"/>
      <c r="D250" s="22"/>
      <c r="E250" s="22"/>
      <c r="F250" s="22"/>
      <c r="G250" s="22"/>
      <c r="H250" s="22"/>
      <c r="I250" s="22"/>
      <c r="J250" s="22"/>
      <c r="K250" s="22"/>
      <c r="L250" s="22"/>
      <c r="M250" s="22"/>
    </row>
    <row r="251" spans="1:14" hidden="1">
      <c r="A251" s="22"/>
      <c r="B251" s="22"/>
      <c r="C251" s="22"/>
      <c r="D251" s="22"/>
      <c r="E251" s="22"/>
      <c r="F251" s="22"/>
      <c r="G251" s="22"/>
      <c r="H251" s="22"/>
      <c r="I251" s="22"/>
      <c r="J251" s="22"/>
      <c r="K251" s="22"/>
      <c r="L251" s="22"/>
      <c r="M251" s="22"/>
    </row>
    <row r="252" spans="1:14" ht="24.95" customHeight="1">
      <c r="A252" s="23"/>
      <c r="B252" s="23" t="b">
        <v>1</v>
      </c>
      <c r="C252" s="33" t="s">
        <v>1745</v>
      </c>
      <c r="D252" s="23"/>
      <c r="E252" s="23"/>
      <c r="F252" s="23"/>
      <c r="G252" s="23"/>
      <c r="H252" s="23"/>
      <c r="I252" s="22"/>
      <c r="J252" s="22"/>
      <c r="K252" s="22"/>
      <c r="L252" s="22"/>
      <c r="M252" s="22"/>
      <c r="N252" s="22"/>
    </row>
    <row r="253" spans="1:14" hidden="1">
      <c r="A253" s="23"/>
      <c r="B253" s="23"/>
      <c r="C253" s="23"/>
      <c r="D253" s="23"/>
      <c r="E253" s="23"/>
      <c r="F253" s="23"/>
      <c r="G253" s="23"/>
      <c r="H253" s="23"/>
      <c r="I253" s="22"/>
      <c r="J253" s="22"/>
      <c r="K253" s="22"/>
      <c r="L253" s="22"/>
      <c r="M253" s="22"/>
      <c r="N253" s="22"/>
    </row>
    <row r="254" spans="1:14" hidden="1">
      <c r="A254" s="23"/>
      <c r="B254" s="23"/>
      <c r="C254" s="23"/>
      <c r="D254" s="23"/>
      <c r="E254" s="23"/>
      <c r="F254" s="23"/>
      <c r="G254" s="23"/>
      <c r="H254" s="23"/>
      <c r="I254" s="22"/>
      <c r="J254" s="22"/>
      <c r="K254" s="22"/>
      <c r="L254" s="22"/>
      <c r="M254" s="22"/>
      <c r="N254" s="22"/>
    </row>
    <row r="255" spans="1:14">
      <c r="A255" s="23"/>
      <c r="B255" s="23"/>
      <c r="C255" s="23" t="s">
        <v>438</v>
      </c>
      <c r="D255" s="23" t="s">
        <v>442</v>
      </c>
      <c r="E255" s="23"/>
      <c r="F255" s="23"/>
      <c r="G255" s="23" t="s">
        <v>440</v>
      </c>
      <c r="H255" s="23" t="s">
        <v>441</v>
      </c>
      <c r="I255" s="22"/>
      <c r="J255" s="22"/>
      <c r="K255" s="22"/>
      <c r="L255" s="22"/>
      <c r="M255" s="22"/>
      <c r="N255" s="22"/>
    </row>
    <row r="256" spans="1:14" ht="24.95" customHeight="1">
      <c r="A256" s="23"/>
      <c r="B256" s="23"/>
      <c r="C256" s="23" t="s">
        <v>449</v>
      </c>
      <c r="D256" s="24" t="s">
        <v>2126</v>
      </c>
      <c r="E256" s="63" t="s">
        <v>2140</v>
      </c>
      <c r="F256" s="63" t="s">
        <v>2140</v>
      </c>
      <c r="G256" s="22"/>
      <c r="H256" s="23"/>
      <c r="I256" s="22"/>
      <c r="J256" s="22"/>
      <c r="K256" s="22"/>
      <c r="L256" s="22"/>
      <c r="M256" s="22"/>
      <c r="N256" s="22"/>
    </row>
    <row r="257" spans="1:14" ht="24.95" customHeight="1">
      <c r="A257" s="25"/>
      <c r="B257" s="25"/>
      <c r="C257" s="25" t="s">
        <v>443</v>
      </c>
      <c r="D257" s="24"/>
      <c r="E257" s="26" t="str">
        <f>TEXT(DATE(MID(E259,7,4),MID(E259,4,2),MID(E259,1,2)),"dd/MM/yyyy")&amp;" - "&amp;TEXT(DATE(MID(E260,7,4),MID(E260,4,2),MID(E260,1,2)),"dd/MM/yyyy")</f>
        <v>01/01/2022 - 30/06/2022</v>
      </c>
      <c r="F257" s="26" t="str">
        <f>TEXT(DATE(MID(F259,7,4),MID(F259,4,2),MID(F259,1,2)),"dd/MM/yyyy")&amp;" - "&amp;TEXT(DATE(MID(F260,7,4),MID(F260,4,2),MID(F260,1,2)),"dd/MM/yyyy")</f>
        <v>01/01/2021 - 31/12/2021</v>
      </c>
      <c r="G257" s="27"/>
      <c r="H257" s="25"/>
      <c r="I257" s="27"/>
      <c r="J257" s="27"/>
      <c r="K257" s="27"/>
      <c r="L257" s="27"/>
      <c r="M257" s="27"/>
      <c r="N257" s="27"/>
    </row>
    <row r="258" spans="1:14" ht="24.95" customHeight="1">
      <c r="A258" s="25"/>
      <c r="B258" s="25"/>
      <c r="C258" s="25" t="s">
        <v>444</v>
      </c>
      <c r="D258" s="24"/>
      <c r="E258" s="26" t="str">
        <f>StartUp!$E$8</f>
        <v>JOD</v>
      </c>
      <c r="F258" s="26" t="str">
        <f>StartUp!$E$8</f>
        <v>JOD</v>
      </c>
      <c r="G258" s="27"/>
      <c r="H258" s="25"/>
      <c r="I258" s="27"/>
      <c r="J258" s="27"/>
      <c r="K258" s="27"/>
      <c r="L258" s="27"/>
      <c r="M258" s="27"/>
      <c r="N258" s="27"/>
    </row>
    <row r="259" spans="1:14" ht="24.95" hidden="1" customHeight="1">
      <c r="A259" s="25"/>
      <c r="B259" s="25"/>
      <c r="C259" s="25" t="s">
        <v>445</v>
      </c>
      <c r="D259" s="28"/>
      <c r="E259" s="29" t="s">
        <v>1834</v>
      </c>
      <c r="F259" s="29" t="s">
        <v>1860</v>
      </c>
      <c r="G259" s="27"/>
      <c r="H259" s="25"/>
      <c r="I259" s="27"/>
      <c r="J259" s="27"/>
      <c r="K259" s="27"/>
      <c r="L259" s="27"/>
      <c r="M259" s="27"/>
      <c r="N259" s="27"/>
    </row>
    <row r="260" spans="1:14" ht="24.95" hidden="1" customHeight="1">
      <c r="A260" s="25"/>
      <c r="B260" s="25"/>
      <c r="C260" s="25" t="s">
        <v>446</v>
      </c>
      <c r="D260" s="28"/>
      <c r="E260" s="29" t="s">
        <v>1795</v>
      </c>
      <c r="F260" s="29" t="s">
        <v>1861</v>
      </c>
      <c r="G260" s="27"/>
      <c r="H260" s="25"/>
      <c r="I260" s="27"/>
      <c r="J260" s="27"/>
      <c r="K260" s="27"/>
      <c r="L260" s="27"/>
      <c r="M260" s="27"/>
      <c r="N260" s="27"/>
    </row>
    <row r="261" spans="1:14">
      <c r="A261" s="23"/>
      <c r="B261" s="23"/>
      <c r="C261" s="23" t="s">
        <v>440</v>
      </c>
      <c r="D261" s="66"/>
      <c r="E261" s="22"/>
      <c r="F261" s="22"/>
      <c r="G261" s="22"/>
      <c r="H261" s="23"/>
      <c r="I261" s="22"/>
      <c r="J261" s="22"/>
      <c r="K261" s="22"/>
      <c r="L261" s="22"/>
      <c r="M261" s="22"/>
      <c r="N261" s="22"/>
    </row>
    <row r="262" spans="1:14">
      <c r="A262" s="23"/>
      <c r="B262" s="23"/>
      <c r="C262" s="23"/>
      <c r="D262" s="73" t="s">
        <v>1929</v>
      </c>
      <c r="E262" s="78"/>
      <c r="F262" s="78"/>
      <c r="G262" s="22"/>
      <c r="H262" s="23"/>
      <c r="I262" s="22"/>
      <c r="J262" s="22"/>
      <c r="K262" s="22"/>
      <c r="L262" s="22"/>
      <c r="M262" s="22"/>
      <c r="N262" s="22"/>
    </row>
    <row r="263" spans="1:14">
      <c r="A263" s="23"/>
      <c r="B263" s="23"/>
      <c r="C263" s="23"/>
      <c r="D263" s="128" t="s">
        <v>2141</v>
      </c>
      <c r="E263" s="78"/>
      <c r="F263" s="78"/>
      <c r="G263" s="22"/>
      <c r="H263" s="23"/>
      <c r="I263" s="22"/>
      <c r="J263" s="22"/>
      <c r="K263" s="22"/>
      <c r="L263" s="22"/>
      <c r="M263" s="22"/>
      <c r="N263" s="22"/>
    </row>
    <row r="264" spans="1:14">
      <c r="A264" s="23" t="s">
        <v>689</v>
      </c>
      <c r="B264" s="23"/>
      <c r="C264" s="23"/>
      <c r="D264" s="76" t="s">
        <v>2142</v>
      </c>
      <c r="E264" s="135">
        <v>1135</v>
      </c>
      <c r="F264" s="135">
        <v>1778</v>
      </c>
      <c r="H264" s="23"/>
      <c r="I264" s="22"/>
      <c r="J264" s="22"/>
      <c r="K264" s="22"/>
      <c r="L264" s="22"/>
      <c r="M264" s="22"/>
      <c r="N264" s="22"/>
    </row>
    <row r="265" spans="1:14">
      <c r="A265" s="23" t="s">
        <v>690</v>
      </c>
      <c r="B265" s="23"/>
      <c r="C265" s="23"/>
      <c r="D265" s="76" t="s">
        <v>2143</v>
      </c>
      <c r="E265" s="135">
        <v>122981</v>
      </c>
      <c r="F265" s="135">
        <v>15420</v>
      </c>
      <c r="H265" s="23"/>
      <c r="I265" s="22"/>
      <c r="J265" s="22"/>
      <c r="K265" s="22"/>
      <c r="L265" s="22"/>
      <c r="M265" s="22"/>
      <c r="N265" s="22"/>
    </row>
    <row r="266" spans="1:14">
      <c r="A266" s="23" t="s">
        <v>691</v>
      </c>
      <c r="B266" s="23"/>
      <c r="C266" s="23"/>
      <c r="D266" s="76" t="s">
        <v>2144</v>
      </c>
      <c r="E266" s="135"/>
      <c r="F266" s="135"/>
      <c r="H266" s="23"/>
      <c r="I266" s="22"/>
      <c r="J266" s="22"/>
      <c r="K266" s="22"/>
      <c r="L266" s="22"/>
      <c r="M266" s="22"/>
      <c r="N266" s="22"/>
    </row>
    <row r="267" spans="1:14">
      <c r="A267" s="23" t="s">
        <v>692</v>
      </c>
      <c r="B267" s="23"/>
      <c r="C267" s="23"/>
      <c r="D267" s="76" t="s">
        <v>2145</v>
      </c>
      <c r="E267" s="135">
        <v>281256</v>
      </c>
      <c r="F267" s="135">
        <v>113064</v>
      </c>
      <c r="H267" s="23"/>
      <c r="I267" s="22"/>
      <c r="J267" s="22"/>
      <c r="K267" s="22"/>
      <c r="L267" s="22"/>
      <c r="M267" s="22"/>
      <c r="N267" s="22"/>
    </row>
    <row r="268" spans="1:14">
      <c r="A268" s="23" t="s">
        <v>693</v>
      </c>
      <c r="B268" s="23"/>
      <c r="C268" s="23"/>
      <c r="D268" s="76" t="s">
        <v>2146</v>
      </c>
      <c r="E268" s="135"/>
      <c r="F268" s="135"/>
      <c r="H268" s="23"/>
      <c r="I268" s="22"/>
      <c r="J268" s="22"/>
      <c r="K268" s="22"/>
      <c r="L268" s="22"/>
      <c r="M268" s="22"/>
      <c r="N268" s="22"/>
    </row>
    <row r="269" spans="1:14">
      <c r="A269" s="23" t="s">
        <v>694</v>
      </c>
      <c r="B269" s="23"/>
      <c r="C269" s="23"/>
      <c r="D269" s="76" t="s">
        <v>2147</v>
      </c>
      <c r="E269" s="140">
        <f>SUM(E264:E268)</f>
        <v>405372</v>
      </c>
      <c r="F269" s="140">
        <f>SUM(F264:F268)</f>
        <v>130262</v>
      </c>
      <c r="H269" s="23"/>
      <c r="I269" s="22"/>
      <c r="J269" s="22"/>
      <c r="K269" s="22"/>
      <c r="L269" s="22"/>
      <c r="M269" s="22"/>
      <c r="N269" s="22"/>
    </row>
    <row r="270" spans="1:14">
      <c r="A270" s="23"/>
      <c r="B270" s="23"/>
      <c r="C270" s="23"/>
      <c r="D270" s="128" t="s">
        <v>2148</v>
      </c>
      <c r="E270" s="78"/>
      <c r="F270" s="78"/>
      <c r="G270" s="22"/>
      <c r="H270" s="23"/>
      <c r="I270" s="22"/>
      <c r="J270" s="22"/>
      <c r="K270" s="22"/>
      <c r="L270" s="22"/>
      <c r="M270" s="22"/>
      <c r="N270" s="22"/>
    </row>
    <row r="271" spans="1:14">
      <c r="A271" s="23" t="s">
        <v>695</v>
      </c>
      <c r="B271" s="23"/>
      <c r="C271" s="23"/>
      <c r="D271" s="76" t="s">
        <v>2149</v>
      </c>
      <c r="E271" s="135"/>
      <c r="F271" s="135"/>
      <c r="H271" s="23"/>
      <c r="I271" s="22"/>
      <c r="J271" s="22"/>
      <c r="K271" s="22"/>
      <c r="L271" s="22"/>
      <c r="M271" s="22"/>
      <c r="N271" s="22"/>
    </row>
    <row r="272" spans="1:14">
      <c r="A272" s="23" t="s">
        <v>696</v>
      </c>
      <c r="B272" s="23"/>
      <c r="C272" s="23"/>
      <c r="D272" s="76" t="s">
        <v>2150</v>
      </c>
      <c r="E272" s="135"/>
      <c r="F272" s="135"/>
      <c r="H272" s="23"/>
      <c r="I272" s="22"/>
      <c r="J272" s="22"/>
      <c r="K272" s="22"/>
      <c r="L272" s="22"/>
      <c r="M272" s="22"/>
      <c r="N272" s="22"/>
    </row>
    <row r="273" spans="1:14">
      <c r="A273" s="23" t="s">
        <v>697</v>
      </c>
      <c r="B273" s="23"/>
      <c r="C273" s="23"/>
      <c r="D273" s="76" t="s">
        <v>2151</v>
      </c>
      <c r="E273" s="135"/>
      <c r="F273" s="135"/>
      <c r="H273" s="23"/>
      <c r="I273" s="22"/>
      <c r="J273" s="22"/>
      <c r="K273" s="22"/>
      <c r="L273" s="22"/>
      <c r="M273" s="22"/>
      <c r="N273" s="22"/>
    </row>
    <row r="274" spans="1:14">
      <c r="A274" s="23" t="s">
        <v>698</v>
      </c>
      <c r="B274" s="23"/>
      <c r="C274" s="23"/>
      <c r="D274" s="76" t="s">
        <v>2152</v>
      </c>
      <c r="E274" s="140">
        <f>SUM(E271:E273)</f>
        <v>0</v>
      </c>
      <c r="F274" s="140">
        <f>SUM(F271:F273)</f>
        <v>0</v>
      </c>
      <c r="H274" s="23"/>
      <c r="I274" s="22"/>
      <c r="J274" s="22"/>
      <c r="K274" s="22"/>
      <c r="L274" s="22"/>
      <c r="M274" s="22"/>
      <c r="N274" s="22"/>
    </row>
    <row r="275" spans="1:14">
      <c r="A275" s="23" t="s">
        <v>699</v>
      </c>
      <c r="B275" s="23"/>
      <c r="C275" s="23"/>
      <c r="D275" s="131" t="s">
        <v>2153</v>
      </c>
      <c r="E275" s="135"/>
      <c r="F275" s="135"/>
      <c r="H275" s="23"/>
      <c r="I275" s="22"/>
      <c r="J275" s="22"/>
      <c r="K275" s="22"/>
      <c r="L275" s="22"/>
      <c r="M275" s="22"/>
      <c r="N275" s="22"/>
    </row>
    <row r="276" spans="1:14">
      <c r="A276" s="23" t="s">
        <v>700</v>
      </c>
      <c r="B276" s="23"/>
      <c r="C276" s="23"/>
      <c r="D276" s="131" t="s">
        <v>2154</v>
      </c>
      <c r="E276" s="140">
        <f>E269+E274+E275</f>
        <v>405372</v>
      </c>
      <c r="F276" s="140">
        <f>F269+F274+F275</f>
        <v>130262</v>
      </c>
      <c r="G276" s="50" t="s">
        <v>1906</v>
      </c>
      <c r="H276" s="23"/>
      <c r="I276" s="22"/>
      <c r="J276" s="22"/>
      <c r="K276" s="22"/>
      <c r="L276" s="22"/>
      <c r="M276" s="22"/>
      <c r="N276" s="22"/>
    </row>
    <row r="277" spans="1:14" hidden="1">
      <c r="A277" s="23"/>
      <c r="B277" s="23"/>
      <c r="C277" s="23" t="s">
        <v>440</v>
      </c>
      <c r="D277" s="22"/>
      <c r="E277" s="22"/>
      <c r="F277" s="22"/>
      <c r="G277" s="22"/>
      <c r="H277" s="23"/>
      <c r="I277" s="22"/>
      <c r="J277" s="22"/>
      <c r="K277" s="22"/>
      <c r="L277" s="22"/>
      <c r="M277" s="22"/>
      <c r="N277" s="22"/>
    </row>
    <row r="278" spans="1:14" hidden="1">
      <c r="A278" s="23"/>
      <c r="B278" s="23"/>
      <c r="C278" s="23" t="s">
        <v>447</v>
      </c>
      <c r="D278" s="23"/>
      <c r="E278" s="23"/>
      <c r="F278" s="23"/>
      <c r="G278" s="23"/>
      <c r="H278" s="23" t="s">
        <v>448</v>
      </c>
      <c r="I278" s="22"/>
      <c r="J278" s="22"/>
      <c r="K278" s="22"/>
      <c r="L278" s="22"/>
      <c r="M278" s="22"/>
      <c r="N278" s="22"/>
    </row>
    <row r="279" spans="1:14" hidden="1">
      <c r="A279" s="22"/>
      <c r="B279" s="22"/>
      <c r="C279" s="22"/>
      <c r="D279" s="22"/>
      <c r="E279" s="22"/>
      <c r="F279" s="22"/>
      <c r="G279" s="22"/>
      <c r="H279" s="22"/>
      <c r="I279" s="22"/>
      <c r="J279" s="22"/>
      <c r="K279" s="22"/>
      <c r="L279" s="22"/>
      <c r="M279" s="22"/>
    </row>
    <row r="280" spans="1:14" hidden="1">
      <c r="A280" s="22"/>
      <c r="B280" s="22"/>
      <c r="C280" s="22"/>
      <c r="D280" s="22"/>
      <c r="E280" s="22"/>
      <c r="F280" s="22"/>
      <c r="G280" s="22"/>
      <c r="H280" s="22"/>
      <c r="I280" s="22"/>
      <c r="J280" s="22"/>
      <c r="K280" s="22"/>
      <c r="L280" s="22"/>
      <c r="M280" s="22"/>
    </row>
    <row r="281" spans="1:14" hidden="1">
      <c r="A281" s="22"/>
      <c r="B281" s="22"/>
      <c r="C281" s="22"/>
      <c r="D281" s="22"/>
      <c r="E281" s="22"/>
      <c r="F281" s="22"/>
      <c r="G281" s="22"/>
      <c r="H281" s="22"/>
      <c r="I281" s="22"/>
      <c r="J281" s="22"/>
      <c r="K281" s="22"/>
      <c r="L281" s="22"/>
      <c r="M281" s="22"/>
    </row>
    <row r="282" spans="1:14" ht="24.95" customHeight="1">
      <c r="A282" s="23"/>
      <c r="B282" s="23" t="b">
        <v>1</v>
      </c>
      <c r="C282" s="33" t="s">
        <v>1744</v>
      </c>
      <c r="D282" s="23"/>
      <c r="E282" s="23"/>
      <c r="F282" s="23"/>
      <c r="G282" s="23"/>
      <c r="H282" s="23"/>
      <c r="I282" s="22"/>
      <c r="J282" s="22"/>
      <c r="K282" s="22"/>
      <c r="L282" s="22"/>
      <c r="M282" s="22"/>
      <c r="N282" s="22"/>
    </row>
    <row r="283" spans="1:14" hidden="1">
      <c r="A283" s="23"/>
      <c r="B283" s="23"/>
      <c r="C283" s="23"/>
      <c r="D283" s="23"/>
      <c r="E283" s="23"/>
      <c r="F283" s="23"/>
      <c r="G283" s="23"/>
      <c r="H283" s="23"/>
      <c r="I283" s="22"/>
      <c r="J283" s="22"/>
      <c r="K283" s="22"/>
      <c r="L283" s="22"/>
      <c r="M283" s="22"/>
      <c r="N283" s="22"/>
    </row>
    <row r="284" spans="1:14" hidden="1">
      <c r="A284" s="23"/>
      <c r="B284" s="23"/>
      <c r="C284" s="23"/>
      <c r="D284" s="23"/>
      <c r="E284" s="23"/>
      <c r="F284" s="23"/>
      <c r="G284" s="23"/>
      <c r="H284" s="23"/>
      <c r="I284" s="22"/>
      <c r="J284" s="22"/>
      <c r="K284" s="22"/>
      <c r="L284" s="22"/>
      <c r="M284" s="22"/>
      <c r="N284" s="22"/>
    </row>
    <row r="285" spans="1:14">
      <c r="A285" s="23"/>
      <c r="B285" s="23"/>
      <c r="C285" s="23" t="s">
        <v>438</v>
      </c>
      <c r="D285" s="23" t="s">
        <v>442</v>
      </c>
      <c r="E285" s="23"/>
      <c r="F285" s="23"/>
      <c r="G285" s="23" t="s">
        <v>440</v>
      </c>
      <c r="H285" s="23" t="s">
        <v>441</v>
      </c>
      <c r="I285" s="22"/>
      <c r="J285" s="22"/>
      <c r="K285" s="22"/>
      <c r="L285" s="22"/>
      <c r="M285" s="22"/>
      <c r="N285" s="22"/>
    </row>
    <row r="286" spans="1:14" ht="24.95" customHeight="1">
      <c r="A286" s="23"/>
      <c r="B286" s="23"/>
      <c r="C286" s="23" t="s">
        <v>449</v>
      </c>
      <c r="D286" s="24" t="s">
        <v>2126</v>
      </c>
      <c r="E286" s="63" t="s">
        <v>2140</v>
      </c>
      <c r="F286" s="63" t="s">
        <v>2140</v>
      </c>
      <c r="G286" s="22"/>
      <c r="H286" s="23"/>
      <c r="I286" s="22"/>
      <c r="J286" s="22"/>
      <c r="K286" s="22"/>
      <c r="L286" s="22"/>
      <c r="M286" s="22"/>
      <c r="N286" s="22"/>
    </row>
    <row r="287" spans="1:14" ht="24.95" customHeight="1">
      <c r="A287" s="25"/>
      <c r="B287" s="25"/>
      <c r="C287" s="25" t="s">
        <v>443</v>
      </c>
      <c r="D287" s="24"/>
      <c r="E287" s="26" t="str">
        <f>TEXT(DATE(MID(E289,7,4),MID(E289,4,2),MID(E289,1,2)),"dd/MM/yyyy")&amp;" - "&amp;TEXT(DATE(MID(E290,7,4),MID(E290,4,2),MID(E290,1,2)),"dd/MM/yyyy")</f>
        <v>01/01/2022 - 30/06/2022</v>
      </c>
      <c r="F287" s="26" t="str">
        <f>TEXT(DATE(MID(F289,7,4),MID(F289,4,2),MID(F289,1,2)),"dd/MM/yyyy")&amp;" - "&amp;TEXT(DATE(MID(F290,7,4),MID(F290,4,2),MID(F290,1,2)),"dd/MM/yyyy")</f>
        <v>01/01/2021 - 31/12/2021</v>
      </c>
      <c r="G287" s="27"/>
      <c r="H287" s="25"/>
      <c r="I287" s="27"/>
      <c r="J287" s="27"/>
      <c r="K287" s="27"/>
      <c r="L287" s="27"/>
      <c r="M287" s="27"/>
      <c r="N287" s="27"/>
    </row>
    <row r="288" spans="1:14" ht="24.95" customHeight="1">
      <c r="A288" s="25"/>
      <c r="B288" s="25"/>
      <c r="C288" s="25" t="s">
        <v>444</v>
      </c>
      <c r="D288" s="24"/>
      <c r="E288" s="26" t="str">
        <f>StartUp!$E$8</f>
        <v>JOD</v>
      </c>
      <c r="F288" s="26" t="str">
        <f>StartUp!$E$8</f>
        <v>JOD</v>
      </c>
      <c r="G288" s="27"/>
      <c r="H288" s="25"/>
      <c r="I288" s="27"/>
      <c r="J288" s="27"/>
      <c r="K288" s="27"/>
      <c r="L288" s="27"/>
      <c r="M288" s="27"/>
      <c r="N288" s="27"/>
    </row>
    <row r="289" spans="1:14" ht="24.95" hidden="1" customHeight="1">
      <c r="A289" s="25"/>
      <c r="B289" s="25"/>
      <c r="C289" s="25" t="s">
        <v>445</v>
      </c>
      <c r="D289" s="28"/>
      <c r="E289" s="29" t="s">
        <v>1834</v>
      </c>
      <c r="F289" s="29" t="s">
        <v>1860</v>
      </c>
      <c r="G289" s="27"/>
      <c r="H289" s="25"/>
      <c r="I289" s="27"/>
      <c r="J289" s="27"/>
      <c r="K289" s="27"/>
      <c r="L289" s="27"/>
      <c r="M289" s="27"/>
      <c r="N289" s="27"/>
    </row>
    <row r="290" spans="1:14" ht="24.95" hidden="1" customHeight="1">
      <c r="A290" s="25"/>
      <c r="B290" s="25"/>
      <c r="C290" s="25" t="s">
        <v>446</v>
      </c>
      <c r="D290" s="28"/>
      <c r="E290" s="29" t="s">
        <v>1795</v>
      </c>
      <c r="F290" s="29" t="s">
        <v>1861</v>
      </c>
      <c r="G290" s="27"/>
      <c r="H290" s="25"/>
      <c r="I290" s="27"/>
      <c r="J290" s="27"/>
      <c r="K290" s="27"/>
      <c r="L290" s="27"/>
      <c r="M290" s="27"/>
      <c r="N290" s="27"/>
    </row>
    <row r="291" spans="1:14">
      <c r="A291" s="23"/>
      <c r="B291" s="23"/>
      <c r="C291" s="23" t="s">
        <v>440</v>
      </c>
      <c r="D291" s="66"/>
      <c r="E291" s="22"/>
      <c r="F291" s="22"/>
      <c r="G291" s="22"/>
      <c r="H291" s="23"/>
      <c r="I291" s="22"/>
      <c r="J291" s="22"/>
      <c r="K291" s="22"/>
      <c r="L291" s="22"/>
      <c r="M291" s="22"/>
      <c r="N291" s="22"/>
    </row>
    <row r="292" spans="1:14">
      <c r="A292" s="23"/>
      <c r="B292" s="23"/>
      <c r="C292" s="23"/>
      <c r="D292" s="73" t="s">
        <v>2127</v>
      </c>
      <c r="E292" s="78"/>
      <c r="F292" s="78"/>
      <c r="G292" s="22"/>
      <c r="H292" s="23"/>
      <c r="I292" s="22"/>
      <c r="J292" s="22"/>
      <c r="K292" s="22"/>
      <c r="L292" s="22"/>
      <c r="M292" s="22"/>
      <c r="N292" s="22"/>
    </row>
    <row r="293" spans="1:14">
      <c r="A293" s="23" t="s">
        <v>701</v>
      </c>
      <c r="B293" s="23"/>
      <c r="C293" s="23"/>
      <c r="D293" s="131" t="s">
        <v>2128</v>
      </c>
      <c r="E293" s="135">
        <v>11318</v>
      </c>
      <c r="F293" s="135">
        <v>0</v>
      </c>
      <c r="H293" s="23"/>
      <c r="I293" s="22"/>
      <c r="J293" s="22"/>
      <c r="K293" s="22"/>
      <c r="L293" s="22"/>
      <c r="M293" s="22"/>
      <c r="N293" s="22"/>
    </row>
    <row r="294" spans="1:14">
      <c r="A294" s="23" t="s">
        <v>702</v>
      </c>
      <c r="B294" s="23"/>
      <c r="C294" s="23"/>
      <c r="D294" s="131" t="s">
        <v>2129</v>
      </c>
      <c r="E294" s="135"/>
      <c r="F294" s="135"/>
      <c r="H294" s="23"/>
      <c r="I294" s="22"/>
      <c r="J294" s="22"/>
      <c r="K294" s="22"/>
      <c r="L294" s="22"/>
      <c r="M294" s="22"/>
      <c r="N294" s="22"/>
    </row>
    <row r="295" spans="1:14">
      <c r="A295" s="23" t="s">
        <v>703</v>
      </c>
      <c r="B295" s="23"/>
      <c r="C295" s="23"/>
      <c r="D295" s="131" t="s">
        <v>2130</v>
      </c>
      <c r="E295" s="135"/>
      <c r="F295" s="135"/>
      <c r="H295" s="23"/>
      <c r="I295" s="22"/>
      <c r="J295" s="22"/>
      <c r="K295" s="22"/>
      <c r="L295" s="22"/>
      <c r="M295" s="22"/>
      <c r="N295" s="22"/>
    </row>
    <row r="296" spans="1:14">
      <c r="A296" s="23" t="s">
        <v>704</v>
      </c>
      <c r="B296" s="23"/>
      <c r="C296" s="23"/>
      <c r="D296" s="131" t="s">
        <v>2131</v>
      </c>
      <c r="E296" s="135">
        <v>16100</v>
      </c>
      <c r="F296" s="135">
        <v>16263</v>
      </c>
      <c r="H296" s="23"/>
      <c r="I296" s="22"/>
      <c r="J296" s="22"/>
      <c r="K296" s="22"/>
      <c r="L296" s="22"/>
      <c r="M296" s="22"/>
      <c r="N296" s="22"/>
    </row>
    <row r="297" spans="1:14">
      <c r="A297" s="23" t="s">
        <v>705</v>
      </c>
      <c r="B297" s="23"/>
      <c r="C297" s="23"/>
      <c r="D297" s="131" t="s">
        <v>2132</v>
      </c>
      <c r="E297" s="135">
        <v>80461</v>
      </c>
      <c r="F297" s="135">
        <v>80461</v>
      </c>
      <c r="H297" s="23"/>
      <c r="I297" s="22"/>
      <c r="J297" s="22"/>
      <c r="K297" s="22"/>
      <c r="L297" s="22"/>
      <c r="M297" s="22"/>
      <c r="N297" s="22"/>
    </row>
    <row r="298" spans="1:14">
      <c r="A298" s="23" t="s">
        <v>706</v>
      </c>
      <c r="B298" s="23"/>
      <c r="C298" s="23"/>
      <c r="D298" s="131" t="s">
        <v>2133</v>
      </c>
      <c r="E298" s="135"/>
      <c r="F298" s="135"/>
      <c r="H298" s="23"/>
      <c r="I298" s="22"/>
      <c r="J298" s="22"/>
      <c r="K298" s="22"/>
      <c r="L298" s="22"/>
      <c r="M298" s="22"/>
      <c r="N298" s="22"/>
    </row>
    <row r="299" spans="1:14">
      <c r="A299" s="23" t="s">
        <v>707</v>
      </c>
      <c r="B299" s="23"/>
      <c r="C299" s="23"/>
      <c r="D299" s="131" t="s">
        <v>2134</v>
      </c>
      <c r="E299" s="135">
        <v>79</v>
      </c>
      <c r="F299" s="135">
        <v>69</v>
      </c>
      <c r="H299" s="23"/>
      <c r="I299" s="22"/>
      <c r="J299" s="22"/>
      <c r="K299" s="22"/>
      <c r="L299" s="22"/>
      <c r="M299" s="22"/>
      <c r="N299" s="22"/>
    </row>
    <row r="300" spans="1:14">
      <c r="A300" s="23" t="s">
        <v>708</v>
      </c>
      <c r="B300" s="23"/>
      <c r="C300" s="23"/>
      <c r="D300" s="131" t="s">
        <v>2135</v>
      </c>
      <c r="E300" s="135"/>
      <c r="F300" s="135"/>
      <c r="H300" s="23"/>
      <c r="I300" s="22"/>
      <c r="J300" s="22"/>
      <c r="K300" s="22"/>
      <c r="L300" s="22"/>
      <c r="M300" s="22"/>
      <c r="N300" s="22"/>
    </row>
    <row r="301" spans="1:14">
      <c r="A301" s="23" t="s">
        <v>709</v>
      </c>
      <c r="B301" s="23"/>
      <c r="C301" s="23"/>
      <c r="D301" s="131" t="s">
        <v>2136</v>
      </c>
      <c r="E301" s="135"/>
      <c r="F301" s="135"/>
      <c r="H301" s="23"/>
      <c r="I301" s="22"/>
      <c r="J301" s="22"/>
      <c r="K301" s="22"/>
      <c r="L301" s="22"/>
      <c r="M301" s="22"/>
      <c r="N301" s="22"/>
    </row>
    <row r="302" spans="1:14">
      <c r="A302" s="23" t="s">
        <v>710</v>
      </c>
      <c r="B302" s="23"/>
      <c r="C302" s="23"/>
      <c r="D302" s="131" t="s">
        <v>2137</v>
      </c>
      <c r="E302" s="135"/>
      <c r="F302" s="135"/>
      <c r="H302" s="23"/>
      <c r="I302" s="22"/>
      <c r="J302" s="22"/>
      <c r="K302" s="22"/>
      <c r="L302" s="22"/>
      <c r="M302" s="22"/>
      <c r="N302" s="22"/>
    </row>
    <row r="303" spans="1:14">
      <c r="A303" s="23" t="s">
        <v>711</v>
      </c>
      <c r="B303" s="23"/>
      <c r="C303" s="23"/>
      <c r="D303" s="131" t="s">
        <v>2138</v>
      </c>
      <c r="E303" s="135">
        <v>22441</v>
      </c>
      <c r="F303" s="135">
        <v>1058</v>
      </c>
      <c r="H303" s="23"/>
      <c r="I303" s="22"/>
      <c r="J303" s="22"/>
      <c r="K303" s="22"/>
      <c r="L303" s="22"/>
      <c r="M303" s="22"/>
      <c r="N303" s="22"/>
    </row>
    <row r="304" spans="1:14">
      <c r="A304" s="23" t="s">
        <v>712</v>
      </c>
      <c r="B304" s="23"/>
      <c r="C304" s="23"/>
      <c r="D304" s="131" t="s">
        <v>2139</v>
      </c>
      <c r="E304" s="140">
        <f>SUM(E293:E303)</f>
        <v>130399</v>
      </c>
      <c r="F304" s="140">
        <f>SUM(F293:F303)</f>
        <v>97851</v>
      </c>
      <c r="G304" s="50" t="s">
        <v>1906</v>
      </c>
      <c r="H304" s="23"/>
      <c r="I304" s="22"/>
      <c r="J304" s="22"/>
      <c r="K304" s="22"/>
      <c r="L304" s="22"/>
      <c r="M304" s="22"/>
      <c r="N304" s="22"/>
    </row>
    <row r="305" spans="1:14">
      <c r="A305" s="23"/>
      <c r="B305" s="23"/>
      <c r="C305" s="23" t="s">
        <v>440</v>
      </c>
      <c r="D305" s="22"/>
      <c r="E305" s="22"/>
      <c r="F305" s="22"/>
      <c r="G305" s="22"/>
      <c r="H305" s="23"/>
      <c r="I305" s="22"/>
      <c r="J305" s="22"/>
      <c r="K305" s="22"/>
      <c r="L305" s="22"/>
      <c r="M305" s="22"/>
      <c r="N305" s="22"/>
    </row>
    <row r="306" spans="1:14">
      <c r="A306" s="23"/>
      <c r="B306" s="23"/>
      <c r="C306" s="23" t="s">
        <v>447</v>
      </c>
      <c r="D306" s="23"/>
      <c r="E306" s="23"/>
      <c r="F306" s="23"/>
      <c r="G306" s="23"/>
      <c r="H306" s="23" t="s">
        <v>448</v>
      </c>
      <c r="I306" s="22"/>
      <c r="J306" s="22"/>
      <c r="K306" s="22"/>
      <c r="L306" s="22"/>
      <c r="M306" s="22"/>
      <c r="N306" s="22"/>
    </row>
  </sheetData>
  <sheetProtection algorithmName="SHA-512" hashValue="D+nbsR1gUWJM7qrfWVEPh9pI5+nvjZT2VOt53X2xbPRzLPvherikp/E7W3aL3Jlus8sacqPMBd2jZvAHeS+rGw==" saltValue="IpiBkPUpMlamkdCTrv48zA==" spinCount="100000" sheet="1" objects="1" scenarios="1" formatColumns="0" formatRows="0"/>
  <mergeCells count="18">
    <mergeCell ref="I98:I99"/>
    <mergeCell ref="J98:J99"/>
    <mergeCell ref="D114:D115"/>
    <mergeCell ref="E114:F114"/>
    <mergeCell ref="G114:G115"/>
    <mergeCell ref="H114:H115"/>
    <mergeCell ref="I114:I115"/>
    <mergeCell ref="J114:J115"/>
    <mergeCell ref="D9:D10"/>
    <mergeCell ref="E9:F9"/>
    <mergeCell ref="H9:H10"/>
    <mergeCell ref="D98:D99"/>
    <mergeCell ref="E98:F98"/>
    <mergeCell ref="G98:G99"/>
    <mergeCell ref="H98:H99"/>
    <mergeCell ref="D43:D44"/>
    <mergeCell ref="E43:F43"/>
    <mergeCell ref="H43:H44"/>
  </mergeCells>
  <dataValidations count="2">
    <dataValidation type="custom" allowBlank="1" showInputMessage="1" showErrorMessage="1" error="Please enter a numeric value upto 2 decimal places only" sqref="G105 G121">
      <formula1>AND(ISNUMBER(G105),IF(ISERR(FIND(".",G105)),TRUE,IF(LEN(G105)-FIND(".",G105)&lt;=4,TRUE,FALSE)))</formula1>
    </dataValidation>
    <dataValidation type="custom" allowBlank="1" showInputMessage="1" showErrorMessage="1" error="Please enter a numeric value upto 2 decimal places only" sqref="E293:F304 E271:F276 E264:F269 E239:F246 E218:F222 E198:F203 E179:F183 E156:F163 E138:F139 J105 E85:F88 E25:H34 E17:H23 J121 E59:H68 E51:H57">
      <formula1>AND(ISNUMBER(E17),IF(ISERR(FIND(".",E17)),TRUE,IF(LEN(E17)-FIND(".",E17)&lt;=2,TRUE,FALSE)))</formula1>
    </dataValidation>
  </dataValidations>
  <hyperlinks>
    <hyperlink ref="A17" r:id="rId1"/>
    <hyperlink ref="A179" r:id="rId2"/>
    <hyperlink ref="D104" tooltip="Edit" display="Edit Investments in subsidiaries and affiliates"/>
    <hyperlink ref="D120" tooltip="Edit" display="Edit Investments in subsidiaries and affiliates"/>
    <hyperlink ref="A51" r:id="rId3"/>
    <hyperlink ref="I34" tooltip="اظهار تفاصيل البند" display="اظهار تفاصيل البند"/>
    <hyperlink ref="I68" tooltip="اظهار تفاصيل البند" display="اظهار تفاصيل البند"/>
    <hyperlink ref="G88" tooltip="اظهار تفاصيل البند" display="اظهار تفاصيل البند"/>
    <hyperlink ref="G163" tooltip="اظهار تفاصيل البند" display="اظهار تفاصيل البند"/>
    <hyperlink ref="G222" tooltip="اظهار تفاصيل البند" display="اظهار تفاصيل البند"/>
    <hyperlink ref="G246" tooltip="اظهار تفاصيل البند" display="اظهار تفاصيل البند"/>
    <hyperlink ref="G276" tooltip="اظهار تفاصيل البند" display="اظهار تفاصيل البند"/>
    <hyperlink ref="G304" tooltip="اظهار تفاصيل البند" display="اظهار تفاصيل البند"/>
  </hyperlinks>
  <pageMargins left="0.7" right="0.7" top="0.75" bottom="0.75" header="0.3" footer="0.3"/>
  <drawing r:id="rId4"/>
  <legacyDrawing r:id="rId5"/>
  <controls>
    <mc:AlternateContent xmlns:mc="http://schemas.openxmlformats.org/markup-compatibility/2006">
      <mc:Choice Requires="x14">
        <control shapeId="15576" r:id="rId6" name="LegendBtn">
          <controlPr defaultSize="0" autoLine="0" r:id="rId7">
            <anchor>
              <from>
                <xdr:col>5</xdr:col>
                <xdr:colOff>476250</xdr:colOff>
                <xdr:row>0</xdr:row>
                <xdr:rowOff>123825</xdr:rowOff>
              </from>
              <to>
                <xdr:col>5</xdr:col>
                <xdr:colOff>1104900</xdr:colOff>
                <xdr:row>0</xdr:row>
                <xdr:rowOff>762000</xdr:rowOff>
              </to>
            </anchor>
          </controlPr>
        </control>
      </mc:Choice>
      <mc:Fallback>
        <control shapeId="15576" r:id="rId6" name="LegendBtn"/>
      </mc:Fallback>
    </mc:AlternateContent>
    <mc:AlternateContent xmlns:mc="http://schemas.openxmlformats.org/markup-compatibility/2006">
      <mc:Choice Requires="x14">
        <control shapeId="15575" r:id="rId8" name="HelpBtn">
          <controlPr defaultSize="0" autoLine="0" r:id="rId9">
            <anchor>
              <from>
                <xdr:col>4</xdr:col>
                <xdr:colOff>1162050</xdr:colOff>
                <xdr:row>0</xdr:row>
                <xdr:rowOff>123825</xdr:rowOff>
              </from>
              <to>
                <xdr:col>5</xdr:col>
                <xdr:colOff>285750</xdr:colOff>
                <xdr:row>0</xdr:row>
                <xdr:rowOff>762000</xdr:rowOff>
              </to>
            </anchor>
          </controlPr>
        </control>
      </mc:Choice>
      <mc:Fallback>
        <control shapeId="15575" r:id="rId8" name="HelpBtn"/>
      </mc:Fallback>
    </mc:AlternateContent>
    <mc:AlternateContent xmlns:mc="http://schemas.openxmlformats.org/markup-compatibility/2006">
      <mc:Choice Requires="x14">
        <control shapeId="15574" r:id="rId10" name="ToolboxBtn">
          <controlPr defaultSize="0" autoLine="0" r:id="rId11">
            <anchor>
              <from>
                <xdr:col>4</xdr:col>
                <xdr:colOff>333375</xdr:colOff>
                <xdr:row>0</xdr:row>
                <xdr:rowOff>123825</xdr:rowOff>
              </from>
              <to>
                <xdr:col>4</xdr:col>
                <xdr:colOff>971550</xdr:colOff>
                <xdr:row>0</xdr:row>
                <xdr:rowOff>762000</xdr:rowOff>
              </to>
            </anchor>
          </controlPr>
        </control>
      </mc:Choice>
      <mc:Fallback>
        <control shapeId="15574" r:id="rId10" name="ToolboxBtn"/>
      </mc:Fallback>
    </mc:AlternateContent>
    <mc:AlternateContent xmlns:mc="http://schemas.openxmlformats.org/markup-compatibility/2006">
      <mc:Choice Requires="x14">
        <control shapeId="15573" r:id="rId12" name="HomeBtn">
          <controlPr defaultSize="0" autoLine="0" r:id="rId13">
            <anchor>
              <from>
                <xdr:col>3</xdr:col>
                <xdr:colOff>2228850</xdr:colOff>
                <xdr:row>0</xdr:row>
                <xdr:rowOff>123825</xdr:rowOff>
              </from>
              <to>
                <xdr:col>4</xdr:col>
                <xdr:colOff>142875</xdr:colOff>
                <xdr:row>0</xdr:row>
                <xdr:rowOff>762000</xdr:rowOff>
              </to>
            </anchor>
          </controlPr>
        </control>
      </mc:Choice>
      <mc:Fallback>
        <control shapeId="15573" r:id="rId12"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DZ212"/>
  <sheetViews>
    <sheetView showGridLines="0" rightToLeft="1" topLeftCell="C1" workbookViewId="0">
      <pane ySplit="2" topLeftCell="A166" activePane="bottomLeft" state="frozen"/>
      <selection activeCell="C1" sqref="C1"/>
      <selection pane="bottomLeft" activeCell="G186" sqref="G186"/>
    </sheetView>
  </sheetViews>
  <sheetFormatPr defaultRowHeight="15"/>
  <cols>
    <col min="1" max="2" width="0" hidden="1" customWidth="1"/>
    <col min="3" max="3" width="3.7109375" customWidth="1"/>
    <col min="4" max="4" width="40.7109375" customWidth="1"/>
    <col min="5" max="6" width="22.7109375" customWidth="1"/>
    <col min="7" max="7" width="25.7109375" customWidth="1"/>
  </cols>
  <sheetData>
    <row r="1" spans="1:130" ht="80.099999999999994" customHeight="1">
      <c r="A1" s="33" t="s">
        <v>1304</v>
      </c>
      <c r="B1" s="22"/>
      <c r="C1" s="22"/>
      <c r="D1" s="22"/>
      <c r="E1" s="22"/>
      <c r="F1" s="22"/>
      <c r="G1" s="22"/>
    </row>
    <row r="2" spans="1:130" ht="24.95" customHeight="1">
      <c r="A2" s="47"/>
      <c r="B2" s="47"/>
      <c r="C2" s="47"/>
      <c r="D2" s="49" t="s">
        <v>1846</v>
      </c>
      <c r="E2" s="47"/>
      <c r="F2" s="47"/>
      <c r="G2" s="47"/>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1</v>
      </c>
      <c r="C7" s="33" t="s">
        <v>1763</v>
      </c>
      <c r="D7" s="23"/>
      <c r="E7" s="23"/>
      <c r="F7" s="23"/>
      <c r="G7" s="23"/>
      <c r="H7" s="23"/>
    </row>
    <row r="8" spans="1:130" hidden="1">
      <c r="A8" s="23"/>
      <c r="B8" s="23"/>
      <c r="C8" s="23"/>
      <c r="D8" s="23"/>
      <c r="E8" s="23"/>
      <c r="F8" s="23"/>
      <c r="G8" s="23"/>
      <c r="H8" s="23"/>
    </row>
    <row r="9" spans="1:130" hidden="1">
      <c r="A9" s="23"/>
      <c r="B9" s="23"/>
      <c r="C9" s="23"/>
      <c r="D9" s="23"/>
      <c r="E9" s="23"/>
      <c r="F9" s="23"/>
      <c r="G9" s="23"/>
      <c r="H9" s="23"/>
    </row>
    <row r="10" spans="1:130">
      <c r="A10" s="23"/>
      <c r="B10" s="23"/>
      <c r="C10" s="23" t="s">
        <v>438</v>
      </c>
      <c r="D10" s="23" t="s">
        <v>442</v>
      </c>
      <c r="E10" s="23"/>
      <c r="F10" s="23"/>
      <c r="G10" s="23" t="s">
        <v>440</v>
      </c>
      <c r="H10" s="23" t="s">
        <v>441</v>
      </c>
    </row>
    <row r="11" spans="1:130" ht="24.95" customHeight="1">
      <c r="A11" s="23"/>
      <c r="B11" s="23"/>
      <c r="C11" s="23" t="s">
        <v>449</v>
      </c>
      <c r="D11" s="24" t="s">
        <v>2126</v>
      </c>
      <c r="E11" s="63" t="s">
        <v>2140</v>
      </c>
      <c r="F11" s="63" t="s">
        <v>2140</v>
      </c>
      <c r="G11" s="22"/>
      <c r="H11" s="23"/>
    </row>
    <row r="12" spans="1:130" ht="24.95" customHeight="1">
      <c r="A12" s="25"/>
      <c r="B12" s="25"/>
      <c r="C12" s="25" t="s">
        <v>443</v>
      </c>
      <c r="D12" s="24"/>
      <c r="E12" s="26" t="str">
        <f>TEXT(DATE(MID(E14,7,4),MID(E14,4,2),MID(E14,1,2)),"dd/MM/yyyy")&amp;" - "&amp;TEXT(DATE(MID(E15,7,4),MID(E15,4,2),MID(E15,1,2)),"dd/MM/yyyy")</f>
        <v>01/01/2022 - 30/06/2022</v>
      </c>
      <c r="F12" s="26" t="str">
        <f>TEXT(DATE(MID(F14,7,4),MID(F14,4,2),MID(F14,1,2)),"dd/MM/yyyy")&amp;" - "&amp;TEXT(DATE(MID(F15,7,4),MID(F15,4,2),MID(F15,1,2)),"dd/MM/yyyy")</f>
        <v>01/01/2021 - 31/12/2021</v>
      </c>
      <c r="G12" s="27"/>
      <c r="H12" s="25"/>
    </row>
    <row r="13" spans="1:130" ht="24.95" customHeight="1">
      <c r="A13" s="25"/>
      <c r="B13" s="25"/>
      <c r="C13" s="25" t="s">
        <v>444</v>
      </c>
      <c r="D13" s="24"/>
      <c r="E13" s="26" t="str">
        <f>StartUp!$E$8</f>
        <v>JOD</v>
      </c>
      <c r="F13" s="26" t="str">
        <f>StartUp!$E$8</f>
        <v>JOD</v>
      </c>
      <c r="G13" s="27"/>
      <c r="H13" s="25"/>
    </row>
    <row r="14" spans="1:130" ht="24.95" hidden="1" customHeight="1">
      <c r="A14" s="25"/>
      <c r="B14" s="25"/>
      <c r="C14" s="25" t="s">
        <v>445</v>
      </c>
      <c r="D14" s="28"/>
      <c r="E14" s="29" t="s">
        <v>1834</v>
      </c>
      <c r="F14" s="29" t="s">
        <v>1860</v>
      </c>
      <c r="G14" s="27"/>
      <c r="H14" s="25"/>
    </row>
    <row r="15" spans="1:130" ht="24.95" hidden="1" customHeight="1">
      <c r="A15" s="25"/>
      <c r="B15" s="25"/>
      <c r="C15" s="25" t="s">
        <v>446</v>
      </c>
      <c r="D15" s="28"/>
      <c r="E15" s="29" t="s">
        <v>1795</v>
      </c>
      <c r="F15" s="29" t="s">
        <v>1861</v>
      </c>
      <c r="G15" s="27"/>
      <c r="H15" s="25"/>
    </row>
    <row r="16" spans="1:130">
      <c r="A16" s="23"/>
      <c r="B16" s="23"/>
      <c r="C16" s="23" t="s">
        <v>440</v>
      </c>
      <c r="D16" s="66"/>
      <c r="E16" s="22"/>
      <c r="F16" s="22"/>
      <c r="G16" s="22"/>
      <c r="H16" s="23"/>
    </row>
    <row r="17" spans="1:8">
      <c r="A17" s="23"/>
      <c r="B17" s="23"/>
      <c r="C17" s="23"/>
      <c r="D17" s="73" t="s">
        <v>2286</v>
      </c>
      <c r="E17" s="78"/>
      <c r="F17" s="78"/>
      <c r="G17" s="22"/>
      <c r="H17" s="23"/>
    </row>
    <row r="18" spans="1:8">
      <c r="A18" s="23"/>
      <c r="B18" s="23"/>
      <c r="C18" s="23"/>
      <c r="D18" s="128" t="s">
        <v>1947</v>
      </c>
      <c r="E18" s="78"/>
      <c r="F18" s="78"/>
      <c r="G18" s="22"/>
      <c r="H18" s="23"/>
    </row>
    <row r="19" spans="1:8">
      <c r="A19" s="23" t="s">
        <v>552</v>
      </c>
      <c r="B19" s="23"/>
      <c r="C19" s="23"/>
      <c r="D19" s="148" t="s">
        <v>2287</v>
      </c>
      <c r="E19" s="135"/>
      <c r="F19" s="135"/>
      <c r="H19" s="23"/>
    </row>
    <row r="20" spans="1:8">
      <c r="A20" s="23" t="s">
        <v>553</v>
      </c>
      <c r="B20" s="23"/>
      <c r="C20" s="23"/>
      <c r="D20" s="148" t="s">
        <v>2288</v>
      </c>
      <c r="E20" s="135"/>
      <c r="F20" s="135"/>
      <c r="H20" s="23"/>
    </row>
    <row r="21" spans="1:8">
      <c r="A21" s="23" t="s">
        <v>554</v>
      </c>
      <c r="B21" s="23"/>
      <c r="C21" s="23"/>
      <c r="D21" s="148" t="s">
        <v>2289</v>
      </c>
      <c r="E21" s="135"/>
      <c r="F21" s="135"/>
      <c r="H21" s="23"/>
    </row>
    <row r="22" spans="1:8" ht="25.5">
      <c r="A22" s="23" t="s">
        <v>555</v>
      </c>
      <c r="B22" s="23"/>
      <c r="C22" s="23"/>
      <c r="D22" s="148" t="s">
        <v>2290</v>
      </c>
      <c r="E22" s="135"/>
      <c r="F22" s="135"/>
      <c r="H22" s="23"/>
    </row>
    <row r="23" spans="1:8">
      <c r="A23" s="23" t="s">
        <v>556</v>
      </c>
      <c r="B23" s="23"/>
      <c r="C23" s="23"/>
      <c r="D23" s="148" t="s">
        <v>2291</v>
      </c>
      <c r="E23" s="135"/>
      <c r="F23" s="135"/>
      <c r="H23" s="23"/>
    </row>
    <row r="24" spans="1:8">
      <c r="A24" s="23" t="s">
        <v>557</v>
      </c>
      <c r="B24" s="23"/>
      <c r="C24" s="23"/>
      <c r="D24" s="148" t="s">
        <v>2292</v>
      </c>
      <c r="E24" s="135"/>
      <c r="F24" s="135"/>
      <c r="H24" s="23"/>
    </row>
    <row r="25" spans="1:8">
      <c r="A25" s="23" t="s">
        <v>558</v>
      </c>
      <c r="B25" s="23"/>
      <c r="C25" s="23"/>
      <c r="D25" s="148" t="s">
        <v>2293</v>
      </c>
      <c r="E25" s="135"/>
      <c r="F25" s="135"/>
      <c r="H25" s="23"/>
    </row>
    <row r="26" spans="1:8" ht="25.5">
      <c r="A26" s="23" t="s">
        <v>559</v>
      </c>
      <c r="B26" s="23"/>
      <c r="C26" s="23"/>
      <c r="D26" s="148" t="s">
        <v>2294</v>
      </c>
      <c r="E26" s="135"/>
      <c r="F26" s="135"/>
      <c r="H26" s="23"/>
    </row>
    <row r="27" spans="1:8">
      <c r="A27" s="23" t="s">
        <v>560</v>
      </c>
      <c r="B27" s="23"/>
      <c r="C27" s="23"/>
      <c r="D27" s="148" t="s">
        <v>2295</v>
      </c>
      <c r="E27" s="135"/>
      <c r="F27" s="135"/>
      <c r="H27" s="23"/>
    </row>
    <row r="28" spans="1:8">
      <c r="A28" s="23" t="s">
        <v>561</v>
      </c>
      <c r="B28" s="23"/>
      <c r="C28" s="23"/>
      <c r="D28" s="148" t="s">
        <v>2296</v>
      </c>
      <c r="E28" s="135"/>
      <c r="F28" s="135"/>
      <c r="H28" s="23"/>
    </row>
    <row r="29" spans="1:8" ht="38.25">
      <c r="A29" s="23" t="s">
        <v>562</v>
      </c>
      <c r="B29" s="23"/>
      <c r="C29" s="23"/>
      <c r="D29" s="148" t="s">
        <v>2297</v>
      </c>
      <c r="E29" s="135"/>
      <c r="F29" s="135"/>
      <c r="H29" s="23"/>
    </row>
    <row r="30" spans="1:8" ht="25.5">
      <c r="A30" s="23" t="s">
        <v>563</v>
      </c>
      <c r="B30" s="23"/>
      <c r="C30" s="23"/>
      <c r="D30" s="148" t="s">
        <v>2298</v>
      </c>
      <c r="E30" s="135"/>
      <c r="F30" s="135"/>
      <c r="H30" s="23"/>
    </row>
    <row r="31" spans="1:8" ht="25.5">
      <c r="A31" s="23" t="s">
        <v>564</v>
      </c>
      <c r="B31" s="23"/>
      <c r="C31" s="23"/>
      <c r="D31" s="148" t="s">
        <v>2299</v>
      </c>
      <c r="E31" s="135"/>
      <c r="F31" s="135"/>
      <c r="H31" s="23"/>
    </row>
    <row r="32" spans="1:8">
      <c r="A32" s="23" t="s">
        <v>565</v>
      </c>
      <c r="B32" s="23"/>
      <c r="C32" s="23"/>
      <c r="D32" s="148" t="s">
        <v>2300</v>
      </c>
      <c r="E32" s="135"/>
      <c r="F32" s="135"/>
      <c r="H32" s="23"/>
    </row>
    <row r="33" spans="1:8">
      <c r="A33" s="23" t="s">
        <v>566</v>
      </c>
      <c r="B33" s="23"/>
      <c r="C33" s="23"/>
      <c r="D33" s="148" t="s">
        <v>2301</v>
      </c>
      <c r="E33" s="135"/>
      <c r="F33" s="135"/>
      <c r="H33" s="23"/>
    </row>
    <row r="34" spans="1:8">
      <c r="A34" s="23" t="s">
        <v>567</v>
      </c>
      <c r="B34" s="23"/>
      <c r="C34" s="23"/>
      <c r="D34" s="148" t="s">
        <v>2302</v>
      </c>
      <c r="E34" s="135"/>
      <c r="F34" s="135"/>
      <c r="H34" s="23"/>
    </row>
    <row r="35" spans="1:8">
      <c r="A35" s="23" t="s">
        <v>568</v>
      </c>
      <c r="B35" s="23"/>
      <c r="C35" s="23"/>
      <c r="D35" s="148" t="s">
        <v>2303</v>
      </c>
      <c r="E35" s="135"/>
      <c r="F35" s="135"/>
      <c r="H35" s="23"/>
    </row>
    <row r="36" spans="1:8">
      <c r="A36" s="23" t="s">
        <v>569</v>
      </c>
      <c r="B36" s="23"/>
      <c r="C36" s="23"/>
      <c r="D36" s="148" t="s">
        <v>2304</v>
      </c>
      <c r="E36" s="135"/>
      <c r="F36" s="135"/>
      <c r="H36" s="23"/>
    </row>
    <row r="37" spans="1:8">
      <c r="A37" s="23" t="s">
        <v>570</v>
      </c>
      <c r="B37" s="23"/>
      <c r="C37" s="23"/>
      <c r="D37" s="148" t="s">
        <v>2305</v>
      </c>
      <c r="E37" s="135"/>
      <c r="F37" s="135"/>
      <c r="H37" s="23"/>
    </row>
    <row r="38" spans="1:8">
      <c r="A38" s="23" t="s">
        <v>571</v>
      </c>
      <c r="B38" s="23"/>
      <c r="C38" s="23"/>
      <c r="D38" s="148" t="s">
        <v>2306</v>
      </c>
      <c r="E38" s="140">
        <f>SUM(E19:E37)</f>
        <v>0</v>
      </c>
      <c r="F38" s="140">
        <f>SUM(F19:F37)</f>
        <v>0</v>
      </c>
      <c r="G38" s="50" t="s">
        <v>1906</v>
      </c>
      <c r="H38" s="23"/>
    </row>
    <row r="39" spans="1:8" hidden="1">
      <c r="A39" s="23"/>
      <c r="B39" s="23"/>
      <c r="C39" s="23" t="s">
        <v>440</v>
      </c>
      <c r="D39" s="22"/>
      <c r="E39" s="22"/>
      <c r="F39" s="22"/>
      <c r="G39" s="22"/>
      <c r="H39" s="23"/>
    </row>
    <row r="40" spans="1:8" hidden="1">
      <c r="A40" s="23"/>
      <c r="B40" s="23"/>
      <c r="C40" s="23" t="s">
        <v>447</v>
      </c>
      <c r="D40" s="23"/>
      <c r="E40" s="23"/>
      <c r="F40" s="23"/>
      <c r="G40" s="23"/>
      <c r="H40" s="23" t="s">
        <v>448</v>
      </c>
    </row>
    <row r="41" spans="1:8" hidden="1">
      <c r="A41" s="22"/>
      <c r="B41" s="22"/>
      <c r="C41" s="22"/>
      <c r="D41" s="22"/>
      <c r="E41" s="22"/>
      <c r="F41" s="22"/>
      <c r="G41" s="22"/>
    </row>
    <row r="42" spans="1:8" ht="24.95" customHeight="1">
      <c r="A42" s="23"/>
      <c r="B42" s="23" t="b">
        <v>1</v>
      </c>
      <c r="C42" s="33" t="s">
        <v>1762</v>
      </c>
      <c r="D42" s="23"/>
      <c r="E42" s="23"/>
      <c r="F42" s="23"/>
      <c r="G42" s="23"/>
      <c r="H42" s="23"/>
    </row>
    <row r="43" spans="1:8" hidden="1">
      <c r="A43" s="23"/>
      <c r="B43" s="23"/>
      <c r="C43" s="23"/>
      <c r="D43" s="23"/>
      <c r="E43" s="23"/>
      <c r="F43" s="23"/>
      <c r="G43" s="23"/>
      <c r="H43" s="23"/>
    </row>
    <row r="44" spans="1:8" hidden="1">
      <c r="A44" s="23"/>
      <c r="B44" s="23"/>
      <c r="C44" s="23"/>
      <c r="D44" s="23"/>
      <c r="E44" s="23"/>
      <c r="F44" s="23"/>
      <c r="G44" s="23"/>
      <c r="H44" s="23"/>
    </row>
    <row r="45" spans="1:8">
      <c r="A45" s="23"/>
      <c r="B45" s="23"/>
      <c r="C45" s="23" t="s">
        <v>438</v>
      </c>
      <c r="D45" s="23" t="s">
        <v>442</v>
      </c>
      <c r="E45" s="23"/>
      <c r="F45" s="23"/>
      <c r="G45" s="23" t="s">
        <v>440</v>
      </c>
      <c r="H45" s="23" t="s">
        <v>441</v>
      </c>
    </row>
    <row r="46" spans="1:8" ht="24.95" customHeight="1">
      <c r="A46" s="23"/>
      <c r="B46" s="23"/>
      <c r="C46" s="23" t="s">
        <v>449</v>
      </c>
      <c r="D46" s="24" t="s">
        <v>2126</v>
      </c>
      <c r="E46" s="63" t="s">
        <v>2140</v>
      </c>
      <c r="F46" s="63" t="s">
        <v>2140</v>
      </c>
      <c r="G46" s="22"/>
      <c r="H46" s="23"/>
    </row>
    <row r="47" spans="1:8" ht="24.95" customHeight="1">
      <c r="A47" s="25"/>
      <c r="B47" s="25"/>
      <c r="C47" s="25" t="s">
        <v>443</v>
      </c>
      <c r="D47" s="24"/>
      <c r="E47" s="26" t="str">
        <f>TEXT(DATE(MID(E49,7,4),MID(E49,4,2),MID(E49,1,2)),"dd/MM/yyyy")&amp;" - "&amp;TEXT(DATE(MID(E50,7,4),MID(E50,4,2),MID(E50,1,2)),"dd/MM/yyyy")</f>
        <v>01/01/2022 - 30/06/2022</v>
      </c>
      <c r="F47" s="26" t="str">
        <f>TEXT(DATE(MID(F49,7,4),MID(F49,4,2),MID(F49,1,2)),"dd/MM/yyyy")&amp;" - "&amp;TEXT(DATE(MID(F50,7,4),MID(F50,4,2),MID(F50,1,2)),"dd/MM/yyyy")</f>
        <v>01/01/2021 - 31/12/2021</v>
      </c>
      <c r="G47" s="27"/>
      <c r="H47" s="25"/>
    </row>
    <row r="48" spans="1:8" ht="24.95" customHeight="1">
      <c r="A48" s="25"/>
      <c r="B48" s="25"/>
      <c r="C48" s="25" t="s">
        <v>444</v>
      </c>
      <c r="D48" s="24"/>
      <c r="E48" s="26" t="str">
        <f>StartUp!$E$8</f>
        <v>JOD</v>
      </c>
      <c r="F48" s="26" t="str">
        <f>StartUp!$E$8</f>
        <v>JOD</v>
      </c>
      <c r="G48" s="27"/>
      <c r="H48" s="25"/>
    </row>
    <row r="49" spans="1:8" ht="24.95" hidden="1" customHeight="1">
      <c r="A49" s="25"/>
      <c r="B49" s="25"/>
      <c r="C49" s="25" t="s">
        <v>445</v>
      </c>
      <c r="D49" s="28"/>
      <c r="E49" s="29" t="s">
        <v>1834</v>
      </c>
      <c r="F49" s="29" t="s">
        <v>1860</v>
      </c>
      <c r="G49" s="27"/>
      <c r="H49" s="25"/>
    </row>
    <row r="50" spans="1:8" ht="24.95" hidden="1" customHeight="1">
      <c r="A50" s="25"/>
      <c r="B50" s="25"/>
      <c r="C50" s="25" t="s">
        <v>446</v>
      </c>
      <c r="D50" s="28"/>
      <c r="E50" s="29" t="s">
        <v>1795</v>
      </c>
      <c r="F50" s="29" t="s">
        <v>1861</v>
      </c>
      <c r="G50" s="27"/>
      <c r="H50" s="25"/>
    </row>
    <row r="51" spans="1:8">
      <c r="A51" s="23"/>
      <c r="B51" s="23"/>
      <c r="C51" s="23" t="s">
        <v>440</v>
      </c>
      <c r="D51" s="66"/>
      <c r="E51" s="22"/>
      <c r="F51" s="22"/>
      <c r="G51" s="22"/>
      <c r="H51" s="23"/>
    </row>
    <row r="52" spans="1:8">
      <c r="A52" s="23"/>
      <c r="B52" s="23"/>
      <c r="C52" s="23"/>
      <c r="D52" s="73" t="s">
        <v>1938</v>
      </c>
      <c r="E52" s="78"/>
      <c r="F52" s="78"/>
      <c r="G52" s="22"/>
      <c r="H52" s="23"/>
    </row>
    <row r="53" spans="1:8">
      <c r="A53" s="37" t="s">
        <v>572</v>
      </c>
      <c r="B53" s="23" t="s">
        <v>573</v>
      </c>
      <c r="C53" s="23"/>
      <c r="D53" s="76" t="s">
        <v>2281</v>
      </c>
      <c r="E53" s="135">
        <v>-760307</v>
      </c>
      <c r="F53" s="135">
        <v>-827396</v>
      </c>
      <c r="G53" s="22"/>
      <c r="H53" s="23"/>
    </row>
    <row r="54" spans="1:8">
      <c r="A54" s="23" t="s">
        <v>574</v>
      </c>
      <c r="B54" s="23" t="s">
        <v>573</v>
      </c>
      <c r="C54" s="23"/>
      <c r="D54" s="76" t="s">
        <v>2282</v>
      </c>
      <c r="E54" s="135">
        <v>31180</v>
      </c>
      <c r="F54" s="135">
        <v>77096</v>
      </c>
      <c r="G54" s="22"/>
      <c r="H54" s="23"/>
    </row>
    <row r="55" spans="1:8">
      <c r="A55" s="23" t="s">
        <v>575</v>
      </c>
      <c r="B55" s="23" t="s">
        <v>573</v>
      </c>
      <c r="C55" s="23"/>
      <c r="D55" s="76" t="s">
        <v>2283</v>
      </c>
      <c r="E55" s="135">
        <v>0</v>
      </c>
      <c r="F55" s="135">
        <v>10007</v>
      </c>
      <c r="G55" s="22"/>
      <c r="H55" s="23"/>
    </row>
    <row r="56" spans="1:8">
      <c r="A56" s="23" t="s">
        <v>576</v>
      </c>
      <c r="B56" s="23" t="s">
        <v>573</v>
      </c>
      <c r="C56" s="23"/>
      <c r="D56" s="76" t="s">
        <v>2284</v>
      </c>
      <c r="E56" s="135">
        <v>0</v>
      </c>
      <c r="F56" s="135">
        <v>0</v>
      </c>
      <c r="G56" s="22"/>
      <c r="H56" s="23"/>
    </row>
    <row r="57" spans="1:8">
      <c r="A57" s="23" t="s">
        <v>577</v>
      </c>
      <c r="B57" s="23" t="s">
        <v>573</v>
      </c>
      <c r="C57" s="23"/>
      <c r="D57" s="76" t="s">
        <v>2285</v>
      </c>
      <c r="E57" s="140">
        <f>E53+E54-E55-E56</f>
        <v>-729127</v>
      </c>
      <c r="F57" s="140">
        <f>F53+F54-F55-F56</f>
        <v>-760307</v>
      </c>
      <c r="G57" s="50" t="s">
        <v>1906</v>
      </c>
      <c r="H57" s="23"/>
    </row>
    <row r="58" spans="1:8" hidden="1">
      <c r="A58" s="23"/>
      <c r="B58" s="23"/>
      <c r="C58" s="23" t="s">
        <v>440</v>
      </c>
      <c r="D58" s="22"/>
      <c r="E58" s="22"/>
      <c r="F58" s="22"/>
      <c r="G58" s="22"/>
      <c r="H58" s="23"/>
    </row>
    <row r="59" spans="1:8" hidden="1">
      <c r="A59" s="23"/>
      <c r="B59" s="23"/>
      <c r="C59" s="23" t="s">
        <v>447</v>
      </c>
      <c r="D59" s="23"/>
      <c r="E59" s="23"/>
      <c r="F59" s="23"/>
      <c r="G59" s="23"/>
      <c r="H59" s="23" t="s">
        <v>448</v>
      </c>
    </row>
    <row r="60" spans="1:8" hidden="1">
      <c r="A60" s="22"/>
      <c r="B60" s="22"/>
      <c r="C60" s="22"/>
      <c r="D60" s="22"/>
      <c r="E60" s="22"/>
      <c r="F60" s="22"/>
      <c r="G60" s="22"/>
    </row>
    <row r="61" spans="1:8" ht="24.95" customHeight="1">
      <c r="A61" s="23"/>
      <c r="B61" s="23" t="b">
        <v>1</v>
      </c>
      <c r="C61" s="33" t="s">
        <v>1761</v>
      </c>
      <c r="D61" s="23"/>
      <c r="E61" s="23"/>
      <c r="F61" s="23"/>
      <c r="G61" s="23"/>
      <c r="H61" s="23"/>
    </row>
    <row r="62" spans="1:8" hidden="1">
      <c r="A62" s="23"/>
      <c r="B62" s="23"/>
      <c r="C62" s="23"/>
      <c r="D62" s="23"/>
      <c r="E62" s="23"/>
      <c r="F62" s="23"/>
      <c r="G62" s="23"/>
      <c r="H62" s="23"/>
    </row>
    <row r="63" spans="1:8" hidden="1">
      <c r="A63" s="23"/>
      <c r="B63" s="23"/>
      <c r="C63" s="23"/>
      <c r="D63" s="23"/>
      <c r="E63" s="23"/>
      <c r="F63" s="23"/>
      <c r="G63" s="23"/>
      <c r="H63" s="23"/>
    </row>
    <row r="64" spans="1:8">
      <c r="A64" s="23"/>
      <c r="B64" s="23"/>
      <c r="C64" s="23" t="s">
        <v>438</v>
      </c>
      <c r="D64" s="23" t="s">
        <v>442</v>
      </c>
      <c r="E64" s="23"/>
      <c r="F64" s="23"/>
      <c r="G64" s="23" t="s">
        <v>440</v>
      </c>
      <c r="H64" s="23" t="s">
        <v>441</v>
      </c>
    </row>
    <row r="65" spans="1:8" ht="24.95" customHeight="1">
      <c r="A65" s="23"/>
      <c r="B65" s="23"/>
      <c r="C65" s="23" t="s">
        <v>449</v>
      </c>
      <c r="D65" s="24" t="s">
        <v>2126</v>
      </c>
      <c r="E65" s="63" t="s">
        <v>2140</v>
      </c>
      <c r="F65" s="63" t="s">
        <v>2140</v>
      </c>
      <c r="G65" s="22"/>
      <c r="H65" s="23"/>
    </row>
    <row r="66" spans="1:8" ht="24.95" customHeight="1">
      <c r="A66" s="25"/>
      <c r="B66" s="25"/>
      <c r="C66" s="25" t="s">
        <v>443</v>
      </c>
      <c r="D66" s="24"/>
      <c r="E66" s="26" t="str">
        <f>TEXT(DATE(MID(E68,7,4),MID(E68,4,2),MID(E68,1,2)),"dd/MM/yyyy")&amp;" - "&amp;TEXT(DATE(MID(E69,7,4),MID(E69,4,2),MID(E69,1,2)),"dd/MM/yyyy")</f>
        <v>01/01/2022 - 30/06/2022</v>
      </c>
      <c r="F66" s="26" t="str">
        <f>TEXT(DATE(MID(F68,7,4),MID(F68,4,2),MID(F68,1,2)),"dd/MM/yyyy")&amp;" - "&amp;TEXT(DATE(MID(F69,7,4),MID(F69,4,2),MID(F69,1,2)),"dd/MM/yyyy")</f>
        <v>01/01/2021 - 31/12/2021</v>
      </c>
      <c r="G66" s="27"/>
      <c r="H66" s="25"/>
    </row>
    <row r="67" spans="1:8" ht="24.95" customHeight="1">
      <c r="A67" s="25"/>
      <c r="B67" s="25"/>
      <c r="C67" s="25" t="s">
        <v>444</v>
      </c>
      <c r="D67" s="24"/>
      <c r="E67" s="26" t="str">
        <f>StartUp!$E$8</f>
        <v>JOD</v>
      </c>
      <c r="F67" s="26" t="str">
        <f>StartUp!$E$8</f>
        <v>JOD</v>
      </c>
      <c r="G67" s="27"/>
      <c r="H67" s="25"/>
    </row>
    <row r="68" spans="1:8" ht="24.95" hidden="1" customHeight="1">
      <c r="A68" s="25"/>
      <c r="B68" s="25"/>
      <c r="C68" s="25" t="s">
        <v>445</v>
      </c>
      <c r="D68" s="28"/>
      <c r="E68" s="29" t="s">
        <v>1834</v>
      </c>
      <c r="F68" s="29" t="s">
        <v>1860</v>
      </c>
      <c r="G68" s="27"/>
      <c r="H68" s="25"/>
    </row>
    <row r="69" spans="1:8" ht="24.95" hidden="1" customHeight="1">
      <c r="A69" s="25"/>
      <c r="B69" s="25"/>
      <c r="C69" s="25" t="s">
        <v>446</v>
      </c>
      <c r="D69" s="28"/>
      <c r="E69" s="29" t="s">
        <v>1795</v>
      </c>
      <c r="F69" s="29" t="s">
        <v>1861</v>
      </c>
      <c r="G69" s="27"/>
      <c r="H69" s="25"/>
    </row>
    <row r="70" spans="1:8">
      <c r="A70" s="23"/>
      <c r="B70" s="23"/>
      <c r="C70" s="23" t="s">
        <v>440</v>
      </c>
      <c r="D70" s="66"/>
      <c r="E70" s="22"/>
      <c r="F70" s="22"/>
      <c r="G70" s="22"/>
      <c r="H70" s="23"/>
    </row>
    <row r="71" spans="1:8">
      <c r="A71" s="23"/>
      <c r="B71" s="23"/>
      <c r="C71" s="23"/>
      <c r="D71" s="73" t="s">
        <v>2271</v>
      </c>
      <c r="E71" s="78"/>
      <c r="F71" s="78"/>
      <c r="G71" s="22"/>
      <c r="H71" s="23"/>
    </row>
    <row r="72" spans="1:8">
      <c r="A72" s="23"/>
      <c r="B72" s="23"/>
      <c r="C72" s="23"/>
      <c r="D72" s="128" t="s">
        <v>2272</v>
      </c>
      <c r="E72" s="78"/>
      <c r="F72" s="78"/>
      <c r="G72" s="22"/>
      <c r="H72" s="23"/>
    </row>
    <row r="73" spans="1:8" ht="25.5">
      <c r="A73" s="23" t="s">
        <v>578</v>
      </c>
      <c r="B73" s="23"/>
      <c r="C73" s="23"/>
      <c r="D73" s="148" t="s">
        <v>2273</v>
      </c>
      <c r="E73" s="135"/>
      <c r="F73" s="135"/>
      <c r="H73" s="23"/>
    </row>
    <row r="74" spans="1:8" ht="25.5">
      <c r="A74" s="23" t="s">
        <v>579</v>
      </c>
      <c r="B74" s="23"/>
      <c r="C74" s="23"/>
      <c r="D74" s="148" t="s">
        <v>2274</v>
      </c>
      <c r="E74" s="135"/>
      <c r="F74" s="135"/>
      <c r="H74" s="23"/>
    </row>
    <row r="75" spans="1:8">
      <c r="A75" s="23" t="s">
        <v>580</v>
      </c>
      <c r="B75" s="23"/>
      <c r="C75" s="23"/>
      <c r="D75" s="148" t="s">
        <v>2275</v>
      </c>
      <c r="E75" s="135"/>
      <c r="F75" s="135"/>
      <c r="H75" s="23"/>
    </row>
    <row r="76" spans="1:8">
      <c r="A76" s="37" t="s">
        <v>581</v>
      </c>
      <c r="B76" s="23"/>
      <c r="C76" s="23"/>
      <c r="D76" s="148" t="s">
        <v>2276</v>
      </c>
      <c r="E76" s="140">
        <f>SUM(E73:E75)</f>
        <v>0</v>
      </c>
      <c r="F76" s="140">
        <f>SUM(F73:F75)</f>
        <v>0</v>
      </c>
      <c r="H76" s="23"/>
    </row>
    <row r="77" spans="1:8">
      <c r="A77" s="23" t="s">
        <v>582</v>
      </c>
      <c r="B77" s="23"/>
      <c r="C77" s="23"/>
      <c r="D77" s="131" t="s">
        <v>2277</v>
      </c>
      <c r="E77" s="135"/>
      <c r="F77" s="135"/>
      <c r="H77" s="23"/>
    </row>
    <row r="78" spans="1:8">
      <c r="A78" s="23" t="s">
        <v>583</v>
      </c>
      <c r="B78" s="23"/>
      <c r="C78" s="23"/>
      <c r="D78" s="131" t="s">
        <v>2278</v>
      </c>
      <c r="E78" s="135"/>
      <c r="F78" s="135"/>
      <c r="H78" s="23"/>
    </row>
    <row r="79" spans="1:8">
      <c r="A79" s="23" t="s">
        <v>584</v>
      </c>
      <c r="B79" s="23"/>
      <c r="C79" s="23"/>
      <c r="D79" s="131" t="s">
        <v>2279</v>
      </c>
      <c r="E79" s="135"/>
      <c r="F79" s="135"/>
      <c r="H79" s="23"/>
    </row>
    <row r="80" spans="1:8">
      <c r="A80" s="23" t="s">
        <v>585</v>
      </c>
      <c r="B80" s="23"/>
      <c r="C80" s="23"/>
      <c r="D80" s="131" t="s">
        <v>2280</v>
      </c>
      <c r="E80" s="140">
        <f>SUM(E76:E79)</f>
        <v>0</v>
      </c>
      <c r="F80" s="140">
        <f>SUM(F76:F79)</f>
        <v>0</v>
      </c>
      <c r="G80" s="50" t="s">
        <v>1906</v>
      </c>
      <c r="H80" s="23"/>
    </row>
    <row r="81" spans="1:8" hidden="1">
      <c r="A81" s="23"/>
      <c r="B81" s="23"/>
      <c r="C81" s="23" t="s">
        <v>440</v>
      </c>
      <c r="D81" s="22"/>
      <c r="E81" s="22"/>
      <c r="F81" s="22"/>
      <c r="G81" s="22"/>
      <c r="H81" s="23"/>
    </row>
    <row r="82" spans="1:8" hidden="1">
      <c r="A82" s="23"/>
      <c r="B82" s="23"/>
      <c r="C82" s="23" t="s">
        <v>447</v>
      </c>
      <c r="D82" s="23"/>
      <c r="E82" s="23"/>
      <c r="F82" s="23"/>
      <c r="G82" s="23"/>
      <c r="H82" s="23" t="s">
        <v>448</v>
      </c>
    </row>
    <row r="83" spans="1:8" hidden="1">
      <c r="A83" s="22"/>
      <c r="B83" s="22"/>
      <c r="C83" s="22"/>
      <c r="D83" s="22"/>
      <c r="E83" s="22"/>
      <c r="F83" s="22"/>
      <c r="G83" s="22"/>
    </row>
    <row r="84" spans="1:8" ht="24.95" customHeight="1">
      <c r="A84" s="23"/>
      <c r="B84" s="23" t="b">
        <v>1</v>
      </c>
      <c r="C84" s="33" t="s">
        <v>1760</v>
      </c>
      <c r="D84" s="23"/>
      <c r="E84" s="23"/>
      <c r="F84" s="23"/>
      <c r="G84" s="23"/>
      <c r="H84" s="23"/>
    </row>
    <row r="85" spans="1:8" hidden="1">
      <c r="A85" s="23"/>
      <c r="B85" s="23"/>
      <c r="C85" s="23"/>
      <c r="D85" s="23"/>
      <c r="E85" s="23"/>
      <c r="F85" s="23"/>
      <c r="G85" s="23"/>
      <c r="H85" s="23"/>
    </row>
    <row r="86" spans="1:8" hidden="1">
      <c r="A86" s="23"/>
      <c r="B86" s="23"/>
      <c r="C86" s="23"/>
      <c r="D86" s="23"/>
      <c r="E86" s="23"/>
      <c r="F86" s="23"/>
      <c r="G86" s="23"/>
      <c r="H86" s="23"/>
    </row>
    <row r="87" spans="1:8">
      <c r="A87" s="23"/>
      <c r="B87" s="23"/>
      <c r="C87" s="23" t="s">
        <v>438</v>
      </c>
      <c r="D87" s="23" t="s">
        <v>442</v>
      </c>
      <c r="E87" s="23"/>
      <c r="F87" s="23"/>
      <c r="G87" s="23" t="s">
        <v>440</v>
      </c>
      <c r="H87" s="23" t="s">
        <v>441</v>
      </c>
    </row>
    <row r="88" spans="1:8" ht="24.95" customHeight="1">
      <c r="A88" s="23"/>
      <c r="B88" s="23"/>
      <c r="C88" s="23" t="s">
        <v>449</v>
      </c>
      <c r="D88" s="24" t="s">
        <v>2126</v>
      </c>
      <c r="E88" s="63" t="s">
        <v>2140</v>
      </c>
      <c r="F88" s="63" t="s">
        <v>2140</v>
      </c>
      <c r="G88" s="22"/>
      <c r="H88" s="23"/>
    </row>
    <row r="89" spans="1:8" ht="24.95" customHeight="1">
      <c r="A89" s="25"/>
      <c r="B89" s="25"/>
      <c r="C89" s="25" t="s">
        <v>443</v>
      </c>
      <c r="D89" s="24"/>
      <c r="E89" s="26" t="str">
        <f>TEXT(DATE(MID(E91,7,4),MID(E91,4,2),MID(E91,1,2)),"dd/MM/yyyy")&amp;" - "&amp;TEXT(DATE(MID(E92,7,4),MID(E92,4,2),MID(E92,1,2)),"dd/MM/yyyy")</f>
        <v>01/01/2022 - 30/06/2022</v>
      </c>
      <c r="F89" s="26" t="str">
        <f>TEXT(DATE(MID(F91,7,4),MID(F91,4,2),MID(F91,1,2)),"dd/MM/yyyy")&amp;" - "&amp;TEXT(DATE(MID(F92,7,4),MID(F92,4,2),MID(F92,1,2)),"dd/MM/yyyy")</f>
        <v>01/01/2021 - 31/12/2021</v>
      </c>
      <c r="G89" s="27"/>
      <c r="H89" s="25"/>
    </row>
    <row r="90" spans="1:8" ht="24.95" customHeight="1">
      <c r="A90" s="25"/>
      <c r="B90" s="25"/>
      <c r="C90" s="25" t="s">
        <v>444</v>
      </c>
      <c r="D90" s="24"/>
      <c r="E90" s="26" t="str">
        <f>StartUp!$E$8</f>
        <v>JOD</v>
      </c>
      <c r="F90" s="26" t="str">
        <f>StartUp!$E$8</f>
        <v>JOD</v>
      </c>
      <c r="G90" s="27"/>
      <c r="H90" s="25"/>
    </row>
    <row r="91" spans="1:8" ht="24.95" hidden="1" customHeight="1">
      <c r="A91" s="25"/>
      <c r="B91" s="25"/>
      <c r="C91" s="25" t="s">
        <v>445</v>
      </c>
      <c r="D91" s="28"/>
      <c r="E91" s="29" t="s">
        <v>1834</v>
      </c>
      <c r="F91" s="29" t="s">
        <v>1860</v>
      </c>
      <c r="G91" s="27"/>
      <c r="H91" s="25"/>
    </row>
    <row r="92" spans="1:8" ht="24.95" hidden="1" customHeight="1">
      <c r="A92" s="25"/>
      <c r="B92" s="25"/>
      <c r="C92" s="25" t="s">
        <v>446</v>
      </c>
      <c r="D92" s="28"/>
      <c r="E92" s="29" t="s">
        <v>1795</v>
      </c>
      <c r="F92" s="29" t="s">
        <v>1861</v>
      </c>
      <c r="G92" s="27"/>
      <c r="H92" s="25"/>
    </row>
    <row r="93" spans="1:8">
      <c r="A93" s="23"/>
      <c r="B93" s="23"/>
      <c r="C93" s="23" t="s">
        <v>440</v>
      </c>
      <c r="D93" s="66"/>
      <c r="E93" s="22"/>
      <c r="F93" s="22"/>
      <c r="G93" s="22"/>
      <c r="H93" s="23"/>
    </row>
    <row r="94" spans="1:8">
      <c r="A94" s="23"/>
      <c r="B94" s="23"/>
      <c r="C94" s="23"/>
      <c r="D94" s="73" t="s">
        <v>2263</v>
      </c>
      <c r="E94" s="78"/>
      <c r="F94" s="78"/>
      <c r="G94" s="22"/>
      <c r="H94" s="23"/>
    </row>
    <row r="95" spans="1:8">
      <c r="A95" s="23" t="s">
        <v>586</v>
      </c>
      <c r="B95" s="23"/>
      <c r="C95" s="23"/>
      <c r="D95" s="76" t="s">
        <v>2263</v>
      </c>
      <c r="E95" s="135"/>
      <c r="F95" s="135"/>
      <c r="H95" s="23"/>
    </row>
    <row r="96" spans="1:8">
      <c r="A96" s="23" t="s">
        <v>587</v>
      </c>
      <c r="B96" s="23"/>
      <c r="C96" s="23"/>
      <c r="D96" s="76" t="s">
        <v>2264</v>
      </c>
      <c r="E96" s="135"/>
      <c r="F96" s="135"/>
      <c r="H96" s="23"/>
    </row>
    <row r="97" spans="1:8">
      <c r="A97" s="23" t="s">
        <v>588</v>
      </c>
      <c r="B97" s="23"/>
      <c r="C97" s="23"/>
      <c r="D97" s="76" t="s">
        <v>2265</v>
      </c>
      <c r="E97" s="135"/>
      <c r="F97" s="135"/>
      <c r="H97" s="23"/>
    </row>
    <row r="98" spans="1:8">
      <c r="A98" s="23" t="s">
        <v>589</v>
      </c>
      <c r="B98" s="23"/>
      <c r="C98" s="23"/>
      <c r="D98" s="76" t="s">
        <v>2266</v>
      </c>
      <c r="E98" s="135"/>
      <c r="F98" s="135"/>
      <c r="H98" s="23"/>
    </row>
    <row r="99" spans="1:8">
      <c r="A99" s="23" t="s">
        <v>590</v>
      </c>
      <c r="B99" s="23"/>
      <c r="C99" s="23"/>
      <c r="D99" s="76" t="s">
        <v>2267</v>
      </c>
      <c r="E99" s="135"/>
      <c r="F99" s="135"/>
      <c r="H99" s="23"/>
    </row>
    <row r="100" spans="1:8">
      <c r="A100" s="23" t="s">
        <v>591</v>
      </c>
      <c r="B100" s="23"/>
      <c r="C100" s="23"/>
      <c r="D100" s="76" t="s">
        <v>2268</v>
      </c>
      <c r="E100" s="135"/>
      <c r="F100" s="135"/>
      <c r="H100" s="23"/>
    </row>
    <row r="101" spans="1:8">
      <c r="A101" s="23" t="s">
        <v>592</v>
      </c>
      <c r="B101" s="23"/>
      <c r="C101" s="23"/>
      <c r="D101" s="76" t="s">
        <v>2269</v>
      </c>
      <c r="E101" s="135"/>
      <c r="F101" s="135"/>
      <c r="H101" s="23"/>
    </row>
    <row r="102" spans="1:8">
      <c r="A102" s="23" t="s">
        <v>593</v>
      </c>
      <c r="B102" s="23"/>
      <c r="C102" s="23"/>
      <c r="D102" s="76" t="s">
        <v>2270</v>
      </c>
      <c r="E102" s="140">
        <f>SUM(E95:E101)</f>
        <v>0</v>
      </c>
      <c r="F102" s="140">
        <f>SUM(F95:F101)</f>
        <v>0</v>
      </c>
      <c r="G102" s="50" t="s">
        <v>1906</v>
      </c>
      <c r="H102" s="23"/>
    </row>
    <row r="103" spans="1:8" hidden="1">
      <c r="A103" s="23"/>
      <c r="B103" s="23"/>
      <c r="C103" s="23" t="s">
        <v>440</v>
      </c>
      <c r="D103" s="22"/>
      <c r="E103" s="22"/>
      <c r="F103" s="22"/>
      <c r="G103" s="22"/>
      <c r="H103" s="23"/>
    </row>
    <row r="104" spans="1:8" hidden="1">
      <c r="A104" s="23"/>
      <c r="B104" s="23"/>
      <c r="C104" s="23" t="s">
        <v>447</v>
      </c>
      <c r="D104" s="23"/>
      <c r="E104" s="23"/>
      <c r="F104" s="23"/>
      <c r="G104" s="23"/>
      <c r="H104" s="23" t="s">
        <v>448</v>
      </c>
    </row>
    <row r="105" spans="1:8" hidden="1">
      <c r="A105" s="22"/>
      <c r="B105" s="22"/>
      <c r="C105" s="22"/>
      <c r="D105" s="22"/>
      <c r="E105" s="22"/>
      <c r="F105" s="22"/>
      <c r="G105" s="22"/>
    </row>
    <row r="106" spans="1:8" ht="24.95" customHeight="1">
      <c r="A106" s="23"/>
      <c r="B106" s="23" t="b">
        <v>1</v>
      </c>
      <c r="C106" s="33" t="s">
        <v>1759</v>
      </c>
      <c r="D106" s="23"/>
      <c r="E106" s="23"/>
      <c r="F106" s="23"/>
      <c r="G106" s="23"/>
      <c r="H106" s="23"/>
    </row>
    <row r="107" spans="1:8" hidden="1">
      <c r="A107" s="23"/>
      <c r="B107" s="23"/>
      <c r="C107" s="23"/>
      <c r="D107" s="23"/>
      <c r="E107" s="23"/>
      <c r="F107" s="23"/>
      <c r="G107" s="23"/>
      <c r="H107" s="23"/>
    </row>
    <row r="108" spans="1:8" hidden="1">
      <c r="A108" s="23"/>
      <c r="B108" s="23"/>
      <c r="C108" s="23"/>
      <c r="D108" s="23"/>
      <c r="E108" s="23"/>
      <c r="F108" s="23"/>
      <c r="G108" s="23"/>
      <c r="H108" s="23"/>
    </row>
    <row r="109" spans="1:8">
      <c r="A109" s="23"/>
      <c r="B109" s="23"/>
      <c r="C109" s="23" t="s">
        <v>438</v>
      </c>
      <c r="D109" s="23" t="s">
        <v>442</v>
      </c>
      <c r="E109" s="23"/>
      <c r="F109" s="23"/>
      <c r="G109" s="23" t="s">
        <v>440</v>
      </c>
      <c r="H109" s="23" t="s">
        <v>441</v>
      </c>
    </row>
    <row r="110" spans="1:8" ht="24.95" customHeight="1">
      <c r="A110" s="23"/>
      <c r="B110" s="23"/>
      <c r="C110" s="23" t="s">
        <v>449</v>
      </c>
      <c r="D110" s="24" t="s">
        <v>2126</v>
      </c>
      <c r="E110" s="63" t="s">
        <v>2140</v>
      </c>
      <c r="F110" s="63" t="s">
        <v>2140</v>
      </c>
      <c r="G110" s="22"/>
      <c r="H110" s="23"/>
    </row>
    <row r="111" spans="1:8" ht="24.95" customHeight="1">
      <c r="A111" s="25"/>
      <c r="B111" s="25"/>
      <c r="C111" s="25" t="s">
        <v>443</v>
      </c>
      <c r="D111" s="24"/>
      <c r="E111" s="26" t="str">
        <f>TEXT(DATE(MID(E113,7,4),MID(E113,4,2),MID(E113,1,2)),"dd/MM/yyyy")&amp;" - "&amp;TEXT(DATE(MID(E114,7,4),MID(E114,4,2),MID(E114,1,2)),"dd/MM/yyyy")</f>
        <v>01/01/2022 - 30/06/2022</v>
      </c>
      <c r="F111" s="26" t="str">
        <f>TEXT(DATE(MID(F113,7,4),MID(F113,4,2),MID(F113,1,2)),"dd/MM/yyyy")&amp;" - "&amp;TEXT(DATE(MID(F114,7,4),MID(F114,4,2),MID(F114,1,2)),"dd/MM/yyyy")</f>
        <v>01/01/2021 - 31/12/2021</v>
      </c>
      <c r="G111" s="27"/>
      <c r="H111" s="25"/>
    </row>
    <row r="112" spans="1:8" ht="24.95" customHeight="1">
      <c r="A112" s="25"/>
      <c r="B112" s="25"/>
      <c r="C112" s="25" t="s">
        <v>444</v>
      </c>
      <c r="D112" s="24"/>
      <c r="E112" s="26" t="str">
        <f>StartUp!$E$8</f>
        <v>JOD</v>
      </c>
      <c r="F112" s="26" t="str">
        <f>StartUp!$E$8</f>
        <v>JOD</v>
      </c>
      <c r="G112" s="27"/>
      <c r="H112" s="25"/>
    </row>
    <row r="113" spans="1:8" ht="24.95" hidden="1" customHeight="1">
      <c r="A113" s="25"/>
      <c r="B113" s="25"/>
      <c r="C113" s="25" t="s">
        <v>445</v>
      </c>
      <c r="D113" s="28"/>
      <c r="E113" s="29" t="s">
        <v>1834</v>
      </c>
      <c r="F113" s="29" t="s">
        <v>1860</v>
      </c>
      <c r="G113" s="27"/>
      <c r="H113" s="25"/>
    </row>
    <row r="114" spans="1:8" ht="24.95" hidden="1" customHeight="1">
      <c r="A114" s="25"/>
      <c r="B114" s="25"/>
      <c r="C114" s="25" t="s">
        <v>446</v>
      </c>
      <c r="D114" s="28"/>
      <c r="E114" s="29" t="s">
        <v>1795</v>
      </c>
      <c r="F114" s="29" t="s">
        <v>1861</v>
      </c>
      <c r="G114" s="27"/>
      <c r="H114" s="25"/>
    </row>
    <row r="115" spans="1:8">
      <c r="A115" s="23"/>
      <c r="B115" s="23"/>
      <c r="C115" s="23" t="s">
        <v>440</v>
      </c>
      <c r="D115" s="66"/>
      <c r="E115" s="22"/>
      <c r="F115" s="22"/>
      <c r="G115" s="22"/>
      <c r="H115" s="23"/>
    </row>
    <row r="116" spans="1:8">
      <c r="A116" s="23"/>
      <c r="B116" s="23"/>
      <c r="C116" s="23"/>
      <c r="D116" s="73" t="s">
        <v>2253</v>
      </c>
      <c r="E116" s="78"/>
      <c r="F116" s="78"/>
      <c r="G116" s="22"/>
      <c r="H116" s="23"/>
    </row>
    <row r="117" spans="1:8">
      <c r="A117" s="23"/>
      <c r="B117" s="23"/>
      <c r="C117" s="23"/>
      <c r="D117" s="128" t="s">
        <v>2254</v>
      </c>
      <c r="E117" s="78"/>
      <c r="F117" s="78"/>
      <c r="G117" s="22"/>
      <c r="H117" s="23"/>
    </row>
    <row r="118" spans="1:8">
      <c r="A118" s="23" t="s">
        <v>594</v>
      </c>
      <c r="B118" s="23"/>
      <c r="C118" s="23"/>
      <c r="D118" s="76" t="s">
        <v>2255</v>
      </c>
      <c r="E118" s="135"/>
      <c r="F118" s="135"/>
      <c r="H118" s="23"/>
    </row>
    <row r="119" spans="1:8">
      <c r="A119" s="23" t="s">
        <v>595</v>
      </c>
      <c r="B119" s="23"/>
      <c r="C119" s="23"/>
      <c r="D119" s="76" t="s">
        <v>2256</v>
      </c>
      <c r="E119" s="135"/>
      <c r="F119" s="135"/>
      <c r="H119" s="23"/>
    </row>
    <row r="120" spans="1:8">
      <c r="A120" s="23" t="s">
        <v>596</v>
      </c>
      <c r="B120" s="23"/>
      <c r="C120" s="23"/>
      <c r="D120" s="76" t="s">
        <v>2257</v>
      </c>
      <c r="E120" s="135"/>
      <c r="F120" s="135"/>
      <c r="H120" s="23"/>
    </row>
    <row r="121" spans="1:8">
      <c r="A121" s="23" t="s">
        <v>597</v>
      </c>
      <c r="B121" s="23"/>
      <c r="C121" s="23"/>
      <c r="D121" s="76" t="s">
        <v>2258</v>
      </c>
      <c r="E121" s="140">
        <f>SUM(E118:E120)</f>
        <v>0</v>
      </c>
      <c r="F121" s="140">
        <f>SUM(F118:F120)</f>
        <v>0</v>
      </c>
      <c r="H121" s="23"/>
    </row>
    <row r="122" spans="1:8">
      <c r="A122" s="23" t="s">
        <v>598</v>
      </c>
      <c r="B122" s="23"/>
      <c r="C122" s="23"/>
      <c r="D122" s="131" t="s">
        <v>2259</v>
      </c>
      <c r="E122" s="135"/>
      <c r="F122" s="135"/>
      <c r="H122" s="23"/>
    </row>
    <row r="123" spans="1:8">
      <c r="A123" s="23" t="s">
        <v>599</v>
      </c>
      <c r="B123" s="23"/>
      <c r="C123" s="23"/>
      <c r="D123" s="131" t="s">
        <v>2260</v>
      </c>
      <c r="E123" s="135"/>
      <c r="F123" s="135"/>
      <c r="H123" s="23"/>
    </row>
    <row r="124" spans="1:8">
      <c r="A124" s="23" t="s">
        <v>600</v>
      </c>
      <c r="B124" s="23"/>
      <c r="C124" s="23"/>
      <c r="D124" s="131" t="s">
        <v>2261</v>
      </c>
      <c r="E124" s="135"/>
      <c r="F124" s="135"/>
      <c r="H124" s="23"/>
    </row>
    <row r="125" spans="1:8">
      <c r="A125" s="23" t="s">
        <v>601</v>
      </c>
      <c r="B125" s="23"/>
      <c r="C125" s="23"/>
      <c r="D125" s="131" t="s">
        <v>2262</v>
      </c>
      <c r="E125" s="140">
        <f>SUM(E121:E124)</f>
        <v>0</v>
      </c>
      <c r="F125" s="140">
        <f>SUM(F121:F124)</f>
        <v>0</v>
      </c>
      <c r="G125" s="50" t="s">
        <v>1906</v>
      </c>
      <c r="H125" s="23"/>
    </row>
    <row r="126" spans="1:8" hidden="1">
      <c r="A126" s="23"/>
      <c r="B126" s="23"/>
      <c r="C126" s="23" t="s">
        <v>440</v>
      </c>
      <c r="D126" s="22"/>
      <c r="E126" s="22"/>
      <c r="F126" s="22"/>
      <c r="G126" s="22"/>
      <c r="H126" s="23"/>
    </row>
    <row r="127" spans="1:8" hidden="1">
      <c r="A127" s="23"/>
      <c r="B127" s="23"/>
      <c r="C127" s="23" t="s">
        <v>447</v>
      </c>
      <c r="D127" s="23"/>
      <c r="E127" s="23"/>
      <c r="F127" s="23"/>
      <c r="G127" s="23"/>
      <c r="H127" s="23" t="s">
        <v>448</v>
      </c>
    </row>
    <row r="128" spans="1:8" hidden="1">
      <c r="A128" s="22"/>
      <c r="B128" s="22"/>
      <c r="C128" s="22"/>
      <c r="D128" s="22"/>
      <c r="E128" s="22"/>
      <c r="F128" s="22"/>
      <c r="G128" s="22"/>
    </row>
    <row r="129" spans="1:8" ht="24.95" customHeight="1">
      <c r="A129" s="23"/>
      <c r="B129" s="23" t="b">
        <v>1</v>
      </c>
      <c r="C129" s="33" t="s">
        <v>1758</v>
      </c>
      <c r="D129" s="23"/>
      <c r="E129" s="23"/>
      <c r="F129" s="23"/>
      <c r="G129" s="23"/>
      <c r="H129" s="23"/>
    </row>
    <row r="130" spans="1:8" hidden="1">
      <c r="A130" s="23"/>
      <c r="B130" s="23"/>
      <c r="C130" s="23"/>
      <c r="D130" s="23"/>
      <c r="E130" s="23"/>
      <c r="F130" s="23"/>
      <c r="G130" s="23"/>
      <c r="H130" s="23"/>
    </row>
    <row r="131" spans="1:8" hidden="1">
      <c r="A131" s="23"/>
      <c r="B131" s="23"/>
      <c r="C131" s="23"/>
      <c r="D131" s="23"/>
      <c r="E131" s="23"/>
      <c r="F131" s="23"/>
      <c r="G131" s="23"/>
      <c r="H131" s="23"/>
    </row>
    <row r="132" spans="1:8">
      <c r="A132" s="23"/>
      <c r="B132" s="23"/>
      <c r="C132" s="23" t="s">
        <v>438</v>
      </c>
      <c r="D132" s="23" t="s">
        <v>442</v>
      </c>
      <c r="E132" s="23"/>
      <c r="F132" s="23"/>
      <c r="G132" s="23" t="s">
        <v>440</v>
      </c>
      <c r="H132" s="23" t="s">
        <v>441</v>
      </c>
    </row>
    <row r="133" spans="1:8" ht="24.95" customHeight="1">
      <c r="A133" s="23"/>
      <c r="B133" s="23"/>
      <c r="C133" s="23" t="s">
        <v>449</v>
      </c>
      <c r="D133" s="24" t="s">
        <v>2126</v>
      </c>
      <c r="E133" s="63" t="s">
        <v>2140</v>
      </c>
      <c r="F133" s="63" t="s">
        <v>2140</v>
      </c>
      <c r="G133" s="22"/>
      <c r="H133" s="23"/>
    </row>
    <row r="134" spans="1:8" ht="24.95" customHeight="1">
      <c r="A134" s="25"/>
      <c r="B134" s="25"/>
      <c r="C134" s="25" t="s">
        <v>443</v>
      </c>
      <c r="D134" s="24"/>
      <c r="E134" s="26" t="str">
        <f>TEXT(DATE(MID(E136,7,4),MID(E136,4,2),MID(E136,1,2)),"dd/MM/yyyy")&amp;" - "&amp;TEXT(DATE(MID(E137,7,4),MID(E137,4,2),MID(E137,1,2)),"dd/MM/yyyy")</f>
        <v>01/01/2022 - 30/06/2022</v>
      </c>
      <c r="F134" s="26" t="str">
        <f>TEXT(DATE(MID(F136,7,4),MID(F136,4,2),MID(F136,1,2)),"dd/MM/yyyy")&amp;" - "&amp;TEXT(DATE(MID(F137,7,4),MID(F137,4,2),MID(F137,1,2)),"dd/MM/yyyy")</f>
        <v>01/01/2021 - 31/12/2021</v>
      </c>
      <c r="G134" s="27"/>
      <c r="H134" s="25"/>
    </row>
    <row r="135" spans="1:8" ht="24.95" customHeight="1">
      <c r="A135" s="25"/>
      <c r="B135" s="25"/>
      <c r="C135" s="25" t="s">
        <v>444</v>
      </c>
      <c r="D135" s="24"/>
      <c r="E135" s="26" t="str">
        <f>StartUp!$E$8</f>
        <v>JOD</v>
      </c>
      <c r="F135" s="26" t="str">
        <f>StartUp!$E$8</f>
        <v>JOD</v>
      </c>
      <c r="G135" s="27"/>
      <c r="H135" s="25"/>
    </row>
    <row r="136" spans="1:8" ht="24.95" hidden="1" customHeight="1">
      <c r="A136" s="25"/>
      <c r="B136" s="25"/>
      <c r="C136" s="25" t="s">
        <v>445</v>
      </c>
      <c r="D136" s="28"/>
      <c r="E136" s="29" t="s">
        <v>1834</v>
      </c>
      <c r="F136" s="29" t="s">
        <v>1860</v>
      </c>
      <c r="G136" s="27"/>
      <c r="H136" s="25"/>
    </row>
    <row r="137" spans="1:8" ht="24.95" hidden="1" customHeight="1">
      <c r="A137" s="25"/>
      <c r="B137" s="25"/>
      <c r="C137" s="25" t="s">
        <v>446</v>
      </c>
      <c r="D137" s="28"/>
      <c r="E137" s="29" t="s">
        <v>1795</v>
      </c>
      <c r="F137" s="29" t="s">
        <v>1861</v>
      </c>
      <c r="G137" s="27"/>
      <c r="H137" s="25"/>
    </row>
    <row r="138" spans="1:8">
      <c r="A138" s="23"/>
      <c r="B138" s="23"/>
      <c r="C138" s="23" t="s">
        <v>440</v>
      </c>
      <c r="D138" s="66"/>
      <c r="E138" s="22"/>
      <c r="F138" s="22"/>
      <c r="G138" s="22"/>
      <c r="H138" s="23"/>
    </row>
    <row r="139" spans="1:8">
      <c r="A139" s="23"/>
      <c r="B139" s="23"/>
      <c r="C139" s="23"/>
      <c r="D139" s="73" t="s">
        <v>2242</v>
      </c>
      <c r="E139" s="78"/>
      <c r="F139" s="78"/>
      <c r="G139" s="22"/>
      <c r="H139" s="23"/>
    </row>
    <row r="140" spans="1:8">
      <c r="A140" s="23" t="s">
        <v>602</v>
      </c>
      <c r="B140" s="23"/>
      <c r="C140" s="23"/>
      <c r="D140" s="76" t="s">
        <v>2243</v>
      </c>
      <c r="E140" s="135"/>
      <c r="F140" s="135"/>
      <c r="H140" s="23"/>
    </row>
    <row r="141" spans="1:8">
      <c r="A141" s="23" t="s">
        <v>603</v>
      </c>
      <c r="B141" s="23"/>
      <c r="C141" s="23"/>
      <c r="D141" s="76" t="s">
        <v>2244</v>
      </c>
      <c r="E141" s="135"/>
      <c r="F141" s="135"/>
      <c r="H141" s="23"/>
    </row>
    <row r="142" spans="1:8">
      <c r="A142" s="23" t="s">
        <v>604</v>
      </c>
      <c r="B142" s="23"/>
      <c r="C142" s="23"/>
      <c r="D142" s="76" t="s">
        <v>2245</v>
      </c>
      <c r="E142" s="135"/>
      <c r="F142" s="135"/>
      <c r="H142" s="23"/>
    </row>
    <row r="143" spans="1:8">
      <c r="A143" s="23" t="s">
        <v>605</v>
      </c>
      <c r="B143" s="23"/>
      <c r="C143" s="23"/>
      <c r="D143" s="76" t="s">
        <v>2246</v>
      </c>
      <c r="E143" s="135"/>
      <c r="F143" s="135"/>
      <c r="H143" s="23"/>
    </row>
    <row r="144" spans="1:8">
      <c r="A144" s="23" t="s">
        <v>606</v>
      </c>
      <c r="B144" s="23"/>
      <c r="C144" s="23"/>
      <c r="D144" s="76" t="s">
        <v>2247</v>
      </c>
      <c r="E144" s="135"/>
      <c r="F144" s="135"/>
      <c r="H144" s="23"/>
    </row>
    <row r="145" spans="1:8">
      <c r="A145" s="23" t="s">
        <v>607</v>
      </c>
      <c r="B145" s="23"/>
      <c r="C145" s="23"/>
      <c r="D145" s="76" t="s">
        <v>2248</v>
      </c>
      <c r="E145" s="135"/>
      <c r="F145" s="135"/>
      <c r="H145" s="23"/>
    </row>
    <row r="146" spans="1:8">
      <c r="A146" s="23" t="s">
        <v>608</v>
      </c>
      <c r="B146" s="23"/>
      <c r="C146" s="23"/>
      <c r="D146" s="76" t="s">
        <v>2249</v>
      </c>
      <c r="E146" s="135"/>
      <c r="F146" s="135"/>
      <c r="H146" s="23"/>
    </row>
    <row r="147" spans="1:8">
      <c r="A147" s="23" t="s">
        <v>609</v>
      </c>
      <c r="B147" s="23"/>
      <c r="C147" s="23"/>
      <c r="D147" s="76" t="s">
        <v>2250</v>
      </c>
      <c r="E147" s="135"/>
      <c r="F147" s="135"/>
      <c r="H147" s="23"/>
    </row>
    <row r="148" spans="1:8">
      <c r="A148" s="23" t="s">
        <v>610</v>
      </c>
      <c r="B148" s="23"/>
      <c r="C148" s="23"/>
      <c r="D148" s="76" t="s">
        <v>2251</v>
      </c>
      <c r="E148" s="135"/>
      <c r="F148" s="135"/>
      <c r="H148" s="23"/>
    </row>
    <row r="149" spans="1:8" ht="25.5">
      <c r="A149" s="23" t="s">
        <v>611</v>
      </c>
      <c r="B149" s="23"/>
      <c r="C149" s="23"/>
      <c r="D149" s="76" t="s">
        <v>2252</v>
      </c>
      <c r="E149" s="140">
        <f>SUM(E140:E148)</f>
        <v>0</v>
      </c>
      <c r="F149" s="140">
        <f>SUM(F140:F148)</f>
        <v>0</v>
      </c>
      <c r="G149" s="50" t="s">
        <v>1906</v>
      </c>
      <c r="H149" s="23"/>
    </row>
    <row r="150" spans="1:8" hidden="1">
      <c r="A150" s="23"/>
      <c r="B150" s="23"/>
      <c r="C150" s="23" t="s">
        <v>440</v>
      </c>
      <c r="D150" s="22"/>
      <c r="E150" s="22"/>
      <c r="F150" s="22"/>
      <c r="G150" s="22"/>
      <c r="H150" s="23"/>
    </row>
    <row r="151" spans="1:8" hidden="1">
      <c r="A151" s="23"/>
      <c r="B151" s="23"/>
      <c r="C151" s="23" t="s">
        <v>447</v>
      </c>
      <c r="D151" s="23"/>
      <c r="E151" s="23"/>
      <c r="F151" s="23"/>
      <c r="G151" s="23"/>
      <c r="H151" s="23" t="s">
        <v>448</v>
      </c>
    </row>
    <row r="152" spans="1:8" hidden="1">
      <c r="A152" s="22"/>
      <c r="B152" s="22"/>
      <c r="C152" s="22"/>
      <c r="D152" s="22"/>
      <c r="E152" s="22"/>
      <c r="F152" s="22"/>
      <c r="G152" s="22"/>
    </row>
    <row r="153" spans="1:8" ht="24.95" customHeight="1">
      <c r="A153" s="23"/>
      <c r="B153" s="23" t="b">
        <v>1</v>
      </c>
      <c r="C153" s="33" t="s">
        <v>1757</v>
      </c>
      <c r="D153" s="23"/>
      <c r="E153" s="23"/>
      <c r="F153" s="23"/>
      <c r="G153" s="23"/>
      <c r="H153" s="23"/>
    </row>
    <row r="154" spans="1:8" hidden="1">
      <c r="A154" s="23"/>
      <c r="B154" s="23"/>
      <c r="C154" s="23"/>
      <c r="D154" s="23"/>
      <c r="E154" s="23"/>
      <c r="F154" s="23"/>
      <c r="G154" s="23"/>
      <c r="H154" s="23"/>
    </row>
    <row r="155" spans="1:8" hidden="1">
      <c r="A155" s="23"/>
      <c r="B155" s="23"/>
      <c r="C155" s="23"/>
      <c r="D155" s="23"/>
      <c r="E155" s="23"/>
      <c r="F155" s="23"/>
      <c r="G155" s="23"/>
      <c r="H155" s="23"/>
    </row>
    <row r="156" spans="1:8">
      <c r="A156" s="23"/>
      <c r="B156" s="23"/>
      <c r="C156" s="23" t="s">
        <v>438</v>
      </c>
      <c r="D156" s="23" t="s">
        <v>442</v>
      </c>
      <c r="E156" s="23"/>
      <c r="F156" s="23"/>
      <c r="G156" s="23" t="s">
        <v>440</v>
      </c>
      <c r="H156" s="23" t="s">
        <v>441</v>
      </c>
    </row>
    <row r="157" spans="1:8" ht="24.95" customHeight="1">
      <c r="A157" s="23"/>
      <c r="B157" s="23"/>
      <c r="C157" s="23" t="s">
        <v>449</v>
      </c>
      <c r="D157" s="24" t="s">
        <v>2126</v>
      </c>
      <c r="E157" s="63" t="s">
        <v>2140</v>
      </c>
      <c r="F157" s="63" t="s">
        <v>2140</v>
      </c>
      <c r="G157" s="22"/>
      <c r="H157" s="23"/>
    </row>
    <row r="158" spans="1:8" ht="24.95" customHeight="1">
      <c r="A158" s="25"/>
      <c r="B158" s="25"/>
      <c r="C158" s="25" t="s">
        <v>443</v>
      </c>
      <c r="D158" s="24"/>
      <c r="E158" s="26" t="str">
        <f>TEXT(DATE(MID(E160,7,4),MID(E160,4,2),MID(E160,1,2)),"dd/MM/yyyy")&amp;" - "&amp;TEXT(DATE(MID(E161,7,4),MID(E161,4,2),MID(E161,1,2)),"dd/MM/yyyy")</f>
        <v>01/01/2022 - 30/06/2022</v>
      </c>
      <c r="F158" s="26" t="str">
        <f>TEXT(DATE(MID(F160,7,4),MID(F160,4,2),MID(F160,1,2)),"dd/MM/yyyy")&amp;" - "&amp;TEXT(DATE(MID(F161,7,4),MID(F161,4,2),MID(F161,1,2)),"dd/MM/yyyy")</f>
        <v>01/01/2021 - 31/12/2021</v>
      </c>
      <c r="G158" s="27"/>
      <c r="H158" s="25"/>
    </row>
    <row r="159" spans="1:8" ht="24.95" customHeight="1">
      <c r="A159" s="25"/>
      <c r="B159" s="25"/>
      <c r="C159" s="25" t="s">
        <v>444</v>
      </c>
      <c r="D159" s="24"/>
      <c r="E159" s="26" t="str">
        <f>StartUp!$E$8</f>
        <v>JOD</v>
      </c>
      <c r="F159" s="26" t="str">
        <f>StartUp!$E$8</f>
        <v>JOD</v>
      </c>
      <c r="G159" s="27"/>
      <c r="H159" s="25"/>
    </row>
    <row r="160" spans="1:8" ht="24.95" hidden="1" customHeight="1">
      <c r="A160" s="25"/>
      <c r="B160" s="25"/>
      <c r="C160" s="25" t="s">
        <v>445</v>
      </c>
      <c r="D160" s="28"/>
      <c r="E160" s="29" t="s">
        <v>1834</v>
      </c>
      <c r="F160" s="29" t="s">
        <v>1860</v>
      </c>
      <c r="G160" s="27"/>
      <c r="H160" s="25"/>
    </row>
    <row r="161" spans="1:8" ht="24.95" hidden="1" customHeight="1">
      <c r="A161" s="25"/>
      <c r="B161" s="25"/>
      <c r="C161" s="25" t="s">
        <v>446</v>
      </c>
      <c r="D161" s="28"/>
      <c r="E161" s="29" t="s">
        <v>1795</v>
      </c>
      <c r="F161" s="29" t="s">
        <v>1861</v>
      </c>
      <c r="G161" s="27"/>
      <c r="H161" s="25"/>
    </row>
    <row r="162" spans="1:8">
      <c r="A162" s="23"/>
      <c r="B162" s="23"/>
      <c r="C162" s="23" t="s">
        <v>440</v>
      </c>
      <c r="D162" s="66"/>
      <c r="E162" s="22"/>
      <c r="F162" s="22"/>
      <c r="G162" s="22"/>
      <c r="H162" s="23"/>
    </row>
    <row r="163" spans="1:8">
      <c r="A163" s="23"/>
      <c r="B163" s="23"/>
      <c r="C163" s="23"/>
      <c r="D163" s="73" t="s">
        <v>2236</v>
      </c>
      <c r="E163" s="78"/>
      <c r="F163" s="78"/>
      <c r="G163" s="22"/>
      <c r="H163" s="23"/>
    </row>
    <row r="164" spans="1:8">
      <c r="A164" s="23" t="s">
        <v>612</v>
      </c>
      <c r="B164" s="23"/>
      <c r="C164" s="23"/>
      <c r="D164" s="76" t="s">
        <v>2237</v>
      </c>
      <c r="E164" s="135"/>
      <c r="F164" s="135"/>
      <c r="H164" s="23"/>
    </row>
    <row r="165" spans="1:8">
      <c r="A165" s="23" t="s">
        <v>613</v>
      </c>
      <c r="B165" s="23"/>
      <c r="C165" s="23"/>
      <c r="D165" s="76" t="s">
        <v>2238</v>
      </c>
      <c r="E165" s="135"/>
      <c r="F165" s="135"/>
      <c r="H165" s="23"/>
    </row>
    <row r="166" spans="1:8">
      <c r="A166" s="23" t="s">
        <v>614</v>
      </c>
      <c r="B166" s="23"/>
      <c r="C166" s="23"/>
      <c r="D166" s="76" t="s">
        <v>2239</v>
      </c>
      <c r="E166" s="135"/>
      <c r="F166" s="135"/>
      <c r="H166" s="23"/>
    </row>
    <row r="167" spans="1:8">
      <c r="A167" s="23" t="s">
        <v>615</v>
      </c>
      <c r="B167" s="23"/>
      <c r="C167" s="23"/>
      <c r="D167" s="76" t="s">
        <v>2240</v>
      </c>
      <c r="E167" s="135"/>
      <c r="F167" s="135"/>
      <c r="H167" s="23"/>
    </row>
    <row r="168" spans="1:8">
      <c r="A168" s="23" t="s">
        <v>616</v>
      </c>
      <c r="B168" s="23"/>
      <c r="C168" s="23"/>
      <c r="D168" s="76" t="s">
        <v>2241</v>
      </c>
      <c r="E168" s="140">
        <f>SUM(E164:E167)</f>
        <v>0</v>
      </c>
      <c r="F168" s="140">
        <f>SUM(F164:F167)</f>
        <v>0</v>
      </c>
      <c r="G168" s="50" t="s">
        <v>1906</v>
      </c>
      <c r="H168" s="23"/>
    </row>
    <row r="169" spans="1:8" hidden="1">
      <c r="A169" s="23"/>
      <c r="B169" s="23"/>
      <c r="C169" s="23" t="s">
        <v>440</v>
      </c>
      <c r="D169" s="22"/>
      <c r="E169" s="22"/>
      <c r="F169" s="22"/>
      <c r="G169" s="22"/>
      <c r="H169" s="23"/>
    </row>
    <row r="170" spans="1:8" hidden="1">
      <c r="A170" s="23"/>
      <c r="B170" s="23"/>
      <c r="C170" s="23" t="s">
        <v>447</v>
      </c>
      <c r="D170" s="23"/>
      <c r="E170" s="23"/>
      <c r="F170" s="23"/>
      <c r="G170" s="23"/>
      <c r="H170" s="23" t="s">
        <v>448</v>
      </c>
    </row>
    <row r="171" spans="1:8" hidden="1">
      <c r="A171" s="22"/>
      <c r="B171" s="22"/>
      <c r="C171" s="22"/>
      <c r="D171" s="22"/>
      <c r="E171" s="22"/>
      <c r="F171" s="22"/>
      <c r="G171" s="22"/>
    </row>
    <row r="172" spans="1:8" ht="24.95" customHeight="1">
      <c r="A172" s="23"/>
      <c r="B172" s="23" t="b">
        <v>1</v>
      </c>
      <c r="C172" s="33" t="s">
        <v>1756</v>
      </c>
      <c r="D172" s="23"/>
      <c r="E172" s="23"/>
      <c r="F172" s="23"/>
      <c r="G172" s="23"/>
      <c r="H172" s="23"/>
    </row>
    <row r="173" spans="1:8" hidden="1">
      <c r="A173" s="23"/>
      <c r="B173" s="23"/>
      <c r="C173" s="23"/>
      <c r="D173" s="23"/>
      <c r="E173" s="23"/>
      <c r="F173" s="23"/>
      <c r="G173" s="23"/>
      <c r="H173" s="23"/>
    </row>
    <row r="174" spans="1:8" hidden="1">
      <c r="A174" s="23"/>
      <c r="B174" s="23"/>
      <c r="C174" s="23"/>
      <c r="D174" s="23"/>
      <c r="E174" s="23"/>
      <c r="F174" s="23"/>
      <c r="G174" s="23"/>
      <c r="H174" s="23"/>
    </row>
    <row r="175" spans="1:8">
      <c r="A175" s="23"/>
      <c r="B175" s="23"/>
      <c r="C175" s="23" t="s">
        <v>438</v>
      </c>
      <c r="D175" s="23" t="s">
        <v>442</v>
      </c>
      <c r="E175" s="23"/>
      <c r="F175" s="23"/>
      <c r="G175" s="23" t="s">
        <v>440</v>
      </c>
      <c r="H175" s="23" t="s">
        <v>441</v>
      </c>
    </row>
    <row r="176" spans="1:8" ht="24.95" customHeight="1">
      <c r="A176" s="23"/>
      <c r="B176" s="23"/>
      <c r="C176" s="23" t="s">
        <v>449</v>
      </c>
      <c r="D176" s="24" t="s">
        <v>2126</v>
      </c>
      <c r="E176" s="63" t="s">
        <v>2140</v>
      </c>
      <c r="F176" s="63" t="s">
        <v>2140</v>
      </c>
      <c r="G176" s="22"/>
      <c r="H176" s="23"/>
    </row>
    <row r="177" spans="1:8" ht="24.95" customHeight="1">
      <c r="A177" s="25"/>
      <c r="B177" s="25"/>
      <c r="C177" s="25" t="s">
        <v>443</v>
      </c>
      <c r="D177" s="24"/>
      <c r="E177" s="26" t="str">
        <f>TEXT(DATE(MID(E179,7,4),MID(E179,4,2),MID(E179,1,2)),"dd/MM/yyyy")&amp;" - "&amp;TEXT(DATE(MID(E180,7,4),MID(E180,4,2),MID(E180,1,2)),"dd/MM/yyyy")</f>
        <v>01/01/2022 - 30/06/2022</v>
      </c>
      <c r="F177" s="26" t="str">
        <f>TEXT(DATE(MID(F179,7,4),MID(F179,4,2),MID(F179,1,2)),"dd/MM/yyyy")&amp;" - "&amp;TEXT(DATE(MID(F180,7,4),MID(F180,4,2),MID(F180,1,2)),"dd/MM/yyyy")</f>
        <v>01/01/2021 - 31/12/2021</v>
      </c>
      <c r="G177" s="27"/>
      <c r="H177" s="25"/>
    </row>
    <row r="178" spans="1:8" ht="24.95" customHeight="1">
      <c r="A178" s="25"/>
      <c r="B178" s="25"/>
      <c r="C178" s="25" t="s">
        <v>444</v>
      </c>
      <c r="D178" s="24"/>
      <c r="E178" s="26" t="str">
        <f>StartUp!$E$8</f>
        <v>JOD</v>
      </c>
      <c r="F178" s="26" t="str">
        <f>StartUp!$E$8</f>
        <v>JOD</v>
      </c>
      <c r="G178" s="27"/>
      <c r="H178" s="25"/>
    </row>
    <row r="179" spans="1:8" ht="24.95" hidden="1" customHeight="1">
      <c r="A179" s="25"/>
      <c r="B179" s="25"/>
      <c r="C179" s="25" t="s">
        <v>445</v>
      </c>
      <c r="D179" s="28"/>
      <c r="E179" s="29" t="s">
        <v>1834</v>
      </c>
      <c r="F179" s="29" t="s">
        <v>1860</v>
      </c>
      <c r="G179" s="27"/>
      <c r="H179" s="25"/>
    </row>
    <row r="180" spans="1:8" ht="24.95" hidden="1" customHeight="1">
      <c r="A180" s="25"/>
      <c r="B180" s="25"/>
      <c r="C180" s="25" t="s">
        <v>446</v>
      </c>
      <c r="D180" s="28"/>
      <c r="E180" s="29" t="s">
        <v>1795</v>
      </c>
      <c r="F180" s="29" t="s">
        <v>1861</v>
      </c>
      <c r="G180" s="27"/>
      <c r="H180" s="25"/>
    </row>
    <row r="181" spans="1:8">
      <c r="A181" s="23"/>
      <c r="B181" s="23"/>
      <c r="C181" s="23" t="s">
        <v>440</v>
      </c>
      <c r="D181" s="66"/>
      <c r="E181" s="22"/>
      <c r="F181" s="22"/>
      <c r="G181" s="22"/>
      <c r="H181" s="23"/>
    </row>
    <row r="182" spans="1:8">
      <c r="A182" s="23"/>
      <c r="B182" s="23"/>
      <c r="C182" s="23"/>
      <c r="D182" s="73" t="s">
        <v>2232</v>
      </c>
      <c r="E182" s="78"/>
      <c r="F182" s="78"/>
      <c r="G182" s="22"/>
      <c r="H182" s="23"/>
    </row>
    <row r="183" spans="1:8">
      <c r="A183" s="23" t="s">
        <v>617</v>
      </c>
      <c r="B183" s="23"/>
      <c r="C183" s="23"/>
      <c r="D183" s="76" t="s">
        <v>2233</v>
      </c>
      <c r="E183" s="135">
        <v>282423</v>
      </c>
      <c r="F183" s="135">
        <v>87415</v>
      </c>
      <c r="H183" s="23"/>
    </row>
    <row r="184" spans="1:8">
      <c r="A184" s="23" t="s">
        <v>618</v>
      </c>
      <c r="B184" s="23"/>
      <c r="C184" s="23"/>
      <c r="D184" s="76" t="s">
        <v>2234</v>
      </c>
      <c r="E184" s="135">
        <v>29422</v>
      </c>
      <c r="F184" s="135">
        <v>20846</v>
      </c>
      <c r="H184" s="23"/>
    </row>
    <row r="185" spans="1:8">
      <c r="A185" s="23" t="s">
        <v>619</v>
      </c>
      <c r="B185" s="23"/>
      <c r="C185" s="23"/>
      <c r="D185" s="76" t="s">
        <v>1968</v>
      </c>
      <c r="E185" s="135">
        <v>5600</v>
      </c>
      <c r="F185" s="135">
        <v>64469</v>
      </c>
      <c r="H185" s="23"/>
    </row>
    <row r="186" spans="1:8">
      <c r="A186" s="23" t="s">
        <v>620</v>
      </c>
      <c r="B186" s="23"/>
      <c r="C186" s="23"/>
      <c r="D186" s="76" t="s">
        <v>2235</v>
      </c>
      <c r="E186" s="140">
        <f>SUM(E182:E185)</f>
        <v>317445</v>
      </c>
      <c r="F186" s="140">
        <f>SUM(F182:F185)</f>
        <v>172730</v>
      </c>
      <c r="G186" s="50" t="s">
        <v>1906</v>
      </c>
      <c r="H186" s="23"/>
    </row>
    <row r="187" spans="1:8" hidden="1">
      <c r="A187" s="23"/>
      <c r="B187" s="23"/>
      <c r="C187" s="23" t="s">
        <v>440</v>
      </c>
      <c r="D187" s="22"/>
      <c r="E187" s="22"/>
      <c r="F187" s="22"/>
      <c r="G187" s="22"/>
      <c r="H187" s="23"/>
    </row>
    <row r="188" spans="1:8" hidden="1">
      <c r="A188" s="23"/>
      <c r="B188" s="23"/>
      <c r="C188" s="23" t="s">
        <v>447</v>
      </c>
      <c r="D188" s="23"/>
      <c r="E188" s="23"/>
      <c r="F188" s="23"/>
      <c r="G188" s="23"/>
      <c r="H188" s="23" t="s">
        <v>448</v>
      </c>
    </row>
    <row r="189" spans="1:8" hidden="1">
      <c r="A189" s="22"/>
      <c r="B189" s="22"/>
      <c r="C189" s="22"/>
      <c r="D189" s="22"/>
      <c r="E189" s="22"/>
      <c r="F189" s="22"/>
      <c r="G189" s="22"/>
    </row>
    <row r="190" spans="1:8" ht="24.95" customHeight="1">
      <c r="A190" s="23"/>
      <c r="B190" s="23" t="b">
        <v>1</v>
      </c>
      <c r="C190" s="33" t="s">
        <v>1755</v>
      </c>
      <c r="D190" s="23"/>
      <c r="E190" s="23"/>
      <c r="F190" s="23"/>
      <c r="G190" s="23"/>
      <c r="H190" s="23"/>
    </row>
    <row r="191" spans="1:8" hidden="1">
      <c r="A191" s="23"/>
      <c r="B191" s="23"/>
      <c r="C191" s="23"/>
      <c r="D191" s="23"/>
      <c r="E191" s="23"/>
      <c r="F191" s="23"/>
      <c r="G191" s="23"/>
      <c r="H191" s="23"/>
    </row>
    <row r="192" spans="1:8" hidden="1">
      <c r="A192" s="23"/>
      <c r="B192" s="23"/>
      <c r="C192" s="23"/>
      <c r="D192" s="23"/>
      <c r="E192" s="23"/>
      <c r="F192" s="23"/>
      <c r="G192" s="23"/>
      <c r="H192" s="23"/>
    </row>
    <row r="193" spans="1:8">
      <c r="A193" s="23"/>
      <c r="B193" s="23"/>
      <c r="C193" s="23" t="s">
        <v>438</v>
      </c>
      <c r="D193" s="23" t="s">
        <v>442</v>
      </c>
      <c r="E193" s="23"/>
      <c r="F193" s="23"/>
      <c r="G193" s="23" t="s">
        <v>440</v>
      </c>
      <c r="H193" s="23" t="s">
        <v>441</v>
      </c>
    </row>
    <row r="194" spans="1:8" ht="24.95" customHeight="1">
      <c r="A194" s="23"/>
      <c r="B194" s="23"/>
      <c r="C194" s="23" t="s">
        <v>449</v>
      </c>
      <c r="D194" s="24" t="s">
        <v>2126</v>
      </c>
      <c r="E194" s="63" t="s">
        <v>2140</v>
      </c>
      <c r="F194" s="63" t="s">
        <v>2140</v>
      </c>
      <c r="G194" s="22"/>
      <c r="H194" s="23"/>
    </row>
    <row r="195" spans="1:8" ht="24.95" customHeight="1">
      <c r="A195" s="25"/>
      <c r="B195" s="25"/>
      <c r="C195" s="25" t="s">
        <v>443</v>
      </c>
      <c r="D195" s="24"/>
      <c r="E195" s="26" t="str">
        <f>TEXT(DATE(MID(E197,7,4),MID(E197,4,2),MID(E197,1,2)),"dd/MM/yyyy")&amp;" - "&amp;TEXT(DATE(MID(E198,7,4),MID(E198,4,2),MID(E198,1,2)),"dd/MM/yyyy")</f>
        <v>01/01/2022 - 30/06/2022</v>
      </c>
      <c r="F195" s="26" t="str">
        <f>TEXT(DATE(MID(F197,7,4),MID(F197,4,2),MID(F197,1,2)),"dd/MM/yyyy")&amp;" - "&amp;TEXT(DATE(MID(F198,7,4),MID(F198,4,2),MID(F198,1,2)),"dd/MM/yyyy")</f>
        <v>01/01/2021 - 31/12/2021</v>
      </c>
      <c r="G195" s="27"/>
      <c r="H195" s="25"/>
    </row>
    <row r="196" spans="1:8" ht="24.95" customHeight="1">
      <c r="A196" s="25"/>
      <c r="B196" s="25"/>
      <c r="C196" s="25" t="s">
        <v>444</v>
      </c>
      <c r="D196" s="24"/>
      <c r="E196" s="26" t="str">
        <f>StartUp!$E$8</f>
        <v>JOD</v>
      </c>
      <c r="F196" s="26" t="str">
        <f>StartUp!$E$8</f>
        <v>JOD</v>
      </c>
      <c r="G196" s="27"/>
      <c r="H196" s="25"/>
    </row>
    <row r="197" spans="1:8" ht="24.95" hidden="1" customHeight="1">
      <c r="A197" s="25"/>
      <c r="B197" s="25"/>
      <c r="C197" s="25" t="s">
        <v>445</v>
      </c>
      <c r="D197" s="28"/>
      <c r="E197" s="29" t="s">
        <v>1834</v>
      </c>
      <c r="F197" s="29" t="s">
        <v>1860</v>
      </c>
      <c r="G197" s="27"/>
      <c r="H197" s="25"/>
    </row>
    <row r="198" spans="1:8" ht="24.95" hidden="1" customHeight="1">
      <c r="A198" s="25"/>
      <c r="B198" s="25"/>
      <c r="C198" s="25" t="s">
        <v>446</v>
      </c>
      <c r="D198" s="28"/>
      <c r="E198" s="29" t="s">
        <v>1795</v>
      </c>
      <c r="F198" s="29" t="s">
        <v>1861</v>
      </c>
      <c r="G198" s="27"/>
      <c r="H198" s="25"/>
    </row>
    <row r="199" spans="1:8">
      <c r="A199" s="23"/>
      <c r="B199" s="23"/>
      <c r="C199" s="23" t="s">
        <v>440</v>
      </c>
      <c r="D199" s="66"/>
      <c r="E199" s="22"/>
      <c r="F199" s="22"/>
      <c r="G199" s="22"/>
      <c r="H199" s="23"/>
    </row>
    <row r="200" spans="1:8">
      <c r="A200" s="23"/>
      <c r="B200" s="23"/>
      <c r="C200" s="23"/>
      <c r="D200" s="73" t="s">
        <v>2221</v>
      </c>
      <c r="E200" s="78"/>
      <c r="F200" s="78"/>
      <c r="G200" s="22"/>
      <c r="H200" s="23"/>
    </row>
    <row r="201" spans="1:8">
      <c r="A201" s="23" t="s">
        <v>621</v>
      </c>
      <c r="B201" s="23"/>
      <c r="C201" s="23"/>
      <c r="D201" s="76" t="s">
        <v>2222</v>
      </c>
      <c r="E201" s="135"/>
      <c r="F201" s="135"/>
      <c r="H201" s="23"/>
    </row>
    <row r="202" spans="1:8">
      <c r="A202" s="23" t="s">
        <v>622</v>
      </c>
      <c r="B202" s="23"/>
      <c r="C202" s="23"/>
      <c r="D202" s="76" t="s">
        <v>2223</v>
      </c>
      <c r="E202" s="135"/>
      <c r="F202" s="135"/>
      <c r="H202" s="23"/>
    </row>
    <row r="203" spans="1:8">
      <c r="A203" s="23" t="s">
        <v>623</v>
      </c>
      <c r="B203" s="23"/>
      <c r="C203" s="23"/>
      <c r="D203" s="76" t="s">
        <v>2224</v>
      </c>
      <c r="E203" s="135"/>
      <c r="F203" s="135"/>
      <c r="H203" s="23"/>
    </row>
    <row r="204" spans="1:8">
      <c r="A204" s="23" t="s">
        <v>624</v>
      </c>
      <c r="B204" s="23"/>
      <c r="C204" s="23"/>
      <c r="D204" s="76" t="s">
        <v>2225</v>
      </c>
      <c r="E204" s="135"/>
      <c r="F204" s="135"/>
      <c r="H204" s="23"/>
    </row>
    <row r="205" spans="1:8">
      <c r="A205" s="23" t="s">
        <v>625</v>
      </c>
      <c r="B205" s="23"/>
      <c r="C205" s="23"/>
      <c r="D205" s="76" t="s">
        <v>2226</v>
      </c>
      <c r="E205" s="135"/>
      <c r="F205" s="135"/>
      <c r="H205" s="23"/>
    </row>
    <row r="206" spans="1:8">
      <c r="A206" s="23" t="s">
        <v>626</v>
      </c>
      <c r="B206" s="23"/>
      <c r="C206" s="23"/>
      <c r="D206" s="76" t="s">
        <v>2227</v>
      </c>
      <c r="E206" s="135"/>
      <c r="F206" s="135"/>
      <c r="H206" s="23"/>
    </row>
    <row r="207" spans="1:8">
      <c r="A207" s="23" t="s">
        <v>627</v>
      </c>
      <c r="B207" s="23"/>
      <c r="C207" s="23"/>
      <c r="D207" s="76" t="s">
        <v>2228</v>
      </c>
      <c r="E207" s="135"/>
      <c r="F207" s="135"/>
      <c r="H207" s="23"/>
    </row>
    <row r="208" spans="1:8">
      <c r="A208" s="23" t="s">
        <v>628</v>
      </c>
      <c r="B208" s="23"/>
      <c r="C208" s="23"/>
      <c r="D208" s="76" t="s">
        <v>2229</v>
      </c>
      <c r="E208" s="135"/>
      <c r="F208" s="135"/>
      <c r="H208" s="23"/>
    </row>
    <row r="209" spans="1:8">
      <c r="A209" s="23" t="s">
        <v>629</v>
      </c>
      <c r="B209" s="23"/>
      <c r="C209" s="23"/>
      <c r="D209" s="76" t="s">
        <v>2230</v>
      </c>
      <c r="E209" s="135"/>
      <c r="F209" s="135"/>
      <c r="H209" s="23"/>
    </row>
    <row r="210" spans="1:8">
      <c r="A210" s="23" t="s">
        <v>630</v>
      </c>
      <c r="B210" s="23"/>
      <c r="C210" s="23"/>
      <c r="D210" s="76" t="s">
        <v>2231</v>
      </c>
      <c r="E210" s="140">
        <f>SUM(E201:E209)</f>
        <v>0</v>
      </c>
      <c r="F210" s="140">
        <f>SUM(F201:F209)</f>
        <v>0</v>
      </c>
      <c r="G210" s="50" t="s">
        <v>1906</v>
      </c>
      <c r="H210" s="23"/>
    </row>
    <row r="211" spans="1:8">
      <c r="A211" s="23"/>
      <c r="B211" s="23"/>
      <c r="C211" s="23" t="s">
        <v>440</v>
      </c>
      <c r="D211" s="22"/>
      <c r="E211" s="22"/>
      <c r="F211" s="22"/>
      <c r="G211" s="22"/>
      <c r="H211" s="23"/>
    </row>
    <row r="212" spans="1:8">
      <c r="A212" s="23"/>
      <c r="B212" s="23"/>
      <c r="C212" s="23" t="s">
        <v>447</v>
      </c>
      <c r="D212" s="23"/>
      <c r="E212" s="23"/>
      <c r="F212" s="23"/>
      <c r="G212" s="23"/>
      <c r="H212" s="23" t="s">
        <v>448</v>
      </c>
    </row>
  </sheetData>
  <sheetProtection algorithmName="SHA-512" hashValue="2FV8Q6kV6vm+CjF3uUY+H1Lv4j9+Rm45Kqn3G5OcpX6UYkKkrToV4al8ydkq0IY7kP1ZeGuwZ3k6I/XWQa2Wgg==" saltValue="3SnPLh3T7GHnwEE5+FtPrA==" spinCount="100000" sheet="1" objects="1" scenarios="1" formatColumns="0" formatRows="0"/>
  <dataValidations count="1">
    <dataValidation type="custom" allowBlank="1" showInputMessage="1" showErrorMessage="1" error="Please enter a numeric value upto 2 decimal places only" sqref="E201:F210 E183:F186 E164:F168 E140:F149 E118:F125 E95:F102 E73:F80 E53:F57 E19:F38">
      <formula1>AND(ISNUMBER(E19),IF(ISERR(FIND(".",E19)),TRUE,IF(LEN(E19)-FIND(".",E19)&lt;=2,TRUE,FALSE)))</formula1>
    </dataValidation>
  </dataValidations>
  <hyperlinks>
    <hyperlink ref="A53" r:id="rId1"/>
    <hyperlink ref="A76" r:id="rId2" display="full_ifrs-cor_2017-03-09.xsd#ifrs-full_NoncurrentProvisionsForEmployeeBenefits@http://www.jsc.gov.jo/xbrl/2017-12-31/lab-rol_dfsnp/ReportingTotalLabel"/>
    <hyperlink ref="G38" tooltip="اظهار تفاصيل البند" display="اظهار تفاصيل البند"/>
    <hyperlink ref="G57" tooltip="اظهار تفاصيل البند" display="اظهار تفاصيل البند"/>
    <hyperlink ref="G80" tooltip="اظهار تفاصيل البند" display="اظهار تفاصيل البند"/>
    <hyperlink ref="G102" tooltip="اظهار تفاصيل البند" display="اظهار تفاصيل البند"/>
    <hyperlink ref="G125" tooltip="اظهار تفاصيل البند" display="اظهار تفاصيل البند"/>
    <hyperlink ref="G149" tooltip="اظهار تفاصيل البند" display="اظهار تفاصيل البند"/>
    <hyperlink ref="G168" tooltip="اظهار تفاصيل البند" display="اظهار تفاصيل البند"/>
    <hyperlink ref="G186" tooltip="اظهار تفاصيل البند" display="اظهار تفاصيل البند"/>
    <hyperlink ref="G210" tooltip="اظهار تفاصيل البند" display="اظهار تفاصيل البند"/>
  </hyperlinks>
  <pageMargins left="0.7" right="0.7" top="0.75" bottom="0.75" header="0.3" footer="0.3"/>
  <drawing r:id="rId3"/>
  <legacyDrawing r:id="rId4"/>
  <controls>
    <mc:AlternateContent xmlns:mc="http://schemas.openxmlformats.org/markup-compatibility/2006">
      <mc:Choice Requires="x14">
        <control shapeId="14394" r:id="rId5" name="LegendBtn">
          <controlPr defaultSize="0" autoLine="0" r:id="rId6">
            <anchor>
              <from>
                <xdr:col>5</xdr:col>
                <xdr:colOff>476250</xdr:colOff>
                <xdr:row>0</xdr:row>
                <xdr:rowOff>123825</xdr:rowOff>
              </from>
              <to>
                <xdr:col>5</xdr:col>
                <xdr:colOff>1104900</xdr:colOff>
                <xdr:row>0</xdr:row>
                <xdr:rowOff>762000</xdr:rowOff>
              </to>
            </anchor>
          </controlPr>
        </control>
      </mc:Choice>
      <mc:Fallback>
        <control shapeId="14394" r:id="rId5" name="LegendBtn"/>
      </mc:Fallback>
    </mc:AlternateContent>
    <mc:AlternateContent xmlns:mc="http://schemas.openxmlformats.org/markup-compatibility/2006">
      <mc:Choice Requires="x14">
        <control shapeId="14393" r:id="rId7" name="HelpBtn">
          <controlPr defaultSize="0" autoLine="0" r:id="rId8">
            <anchor>
              <from>
                <xdr:col>4</xdr:col>
                <xdr:colOff>1162050</xdr:colOff>
                <xdr:row>0</xdr:row>
                <xdr:rowOff>123825</xdr:rowOff>
              </from>
              <to>
                <xdr:col>5</xdr:col>
                <xdr:colOff>285750</xdr:colOff>
                <xdr:row>0</xdr:row>
                <xdr:rowOff>762000</xdr:rowOff>
              </to>
            </anchor>
          </controlPr>
        </control>
      </mc:Choice>
      <mc:Fallback>
        <control shapeId="14393" r:id="rId7" name="HelpBtn"/>
      </mc:Fallback>
    </mc:AlternateContent>
    <mc:AlternateContent xmlns:mc="http://schemas.openxmlformats.org/markup-compatibility/2006">
      <mc:Choice Requires="x14">
        <control shapeId="14392" r:id="rId9" name="ToolboxBtn">
          <controlPr defaultSize="0" autoLine="0" r:id="rId10">
            <anchor>
              <from>
                <xdr:col>4</xdr:col>
                <xdr:colOff>333375</xdr:colOff>
                <xdr:row>0</xdr:row>
                <xdr:rowOff>123825</xdr:rowOff>
              </from>
              <to>
                <xdr:col>4</xdr:col>
                <xdr:colOff>971550</xdr:colOff>
                <xdr:row>0</xdr:row>
                <xdr:rowOff>762000</xdr:rowOff>
              </to>
            </anchor>
          </controlPr>
        </control>
      </mc:Choice>
      <mc:Fallback>
        <control shapeId="14392" r:id="rId9" name="ToolboxBtn"/>
      </mc:Fallback>
    </mc:AlternateContent>
    <mc:AlternateContent xmlns:mc="http://schemas.openxmlformats.org/markup-compatibility/2006">
      <mc:Choice Requires="x14">
        <control shapeId="14391" r:id="rId11" name="HomeBtn">
          <controlPr defaultSize="0" autoLine="0" r:id="rId12">
            <anchor>
              <from>
                <xdr:col>3</xdr:col>
                <xdr:colOff>2228850</xdr:colOff>
                <xdr:row>0</xdr:row>
                <xdr:rowOff>123825</xdr:rowOff>
              </from>
              <to>
                <xdr:col>4</xdr:col>
                <xdr:colOff>142875</xdr:colOff>
                <xdr:row>0</xdr:row>
                <xdr:rowOff>762000</xdr:rowOff>
              </to>
            </anchor>
          </controlPr>
        </control>
      </mc:Choice>
      <mc:Fallback>
        <control shapeId="14391" r:id="rId11"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DZ108"/>
  <sheetViews>
    <sheetView showGridLines="0" rightToLeft="1" topLeftCell="C1" workbookViewId="0">
      <pane ySplit="2" topLeftCell="A3" activePane="bottomLeft" state="frozen"/>
      <selection pane="bottomLeft" activeCell="G30" sqref="G30"/>
    </sheetView>
  </sheetViews>
  <sheetFormatPr defaultRowHeight="15"/>
  <cols>
    <col min="1" max="2" width="0" hidden="1" customWidth="1"/>
    <col min="3" max="3" width="3.7109375" customWidth="1"/>
    <col min="4" max="4" width="50.7109375" customWidth="1"/>
    <col min="5" max="8" width="22.7109375" customWidth="1"/>
    <col min="9" max="9" width="25.7109375" customWidth="1"/>
  </cols>
  <sheetData>
    <row r="1" spans="1:130" ht="80.099999999999994" customHeight="1">
      <c r="A1" s="33" t="s">
        <v>1534</v>
      </c>
      <c r="B1" s="22"/>
      <c r="C1" s="22"/>
      <c r="D1" s="22"/>
      <c r="E1" s="22"/>
      <c r="F1" s="22"/>
      <c r="G1" s="22"/>
    </row>
    <row r="2" spans="1:130" ht="24.95" customHeight="1">
      <c r="A2" s="47"/>
      <c r="B2" s="47"/>
      <c r="C2" s="47"/>
      <c r="D2" s="49" t="s">
        <v>1847</v>
      </c>
      <c r="E2" s="47"/>
      <c r="F2" s="47"/>
      <c r="G2" s="47"/>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row>
    <row r="4" spans="1:130" hidden="1">
      <c r="A4" s="22"/>
      <c r="B4" s="22"/>
      <c r="C4" s="22"/>
      <c r="D4" s="22"/>
      <c r="E4" s="22"/>
      <c r="F4" s="22"/>
      <c r="G4" s="22"/>
    </row>
    <row r="5" spans="1:130" ht="24.95" customHeight="1">
      <c r="A5" s="54"/>
      <c r="B5" s="54"/>
      <c r="C5" s="33" t="s">
        <v>1764</v>
      </c>
      <c r="D5" s="54"/>
      <c r="E5" s="54"/>
      <c r="F5" s="54"/>
      <c r="G5" s="54"/>
      <c r="H5" s="54"/>
      <c r="I5" s="54"/>
      <c r="J5" s="54"/>
    </row>
    <row r="6" spans="1:130" hidden="1">
      <c r="A6" s="54"/>
      <c r="B6" s="54"/>
      <c r="C6" s="54"/>
      <c r="D6" s="54"/>
      <c r="E6" s="54"/>
      <c r="F6" s="54"/>
      <c r="G6" s="54"/>
      <c r="H6" s="54"/>
      <c r="I6" s="54"/>
      <c r="J6" s="54"/>
    </row>
    <row r="7" spans="1:130" hidden="1">
      <c r="A7" s="54"/>
      <c r="B7" s="54"/>
      <c r="C7" s="54"/>
      <c r="D7" s="54"/>
      <c r="E7" s="54"/>
      <c r="F7" s="54"/>
      <c r="G7" s="54"/>
      <c r="H7" s="54"/>
      <c r="I7" s="54"/>
      <c r="J7" s="54"/>
    </row>
    <row r="8" spans="1:130" hidden="1">
      <c r="A8" s="54"/>
      <c r="B8" s="54"/>
      <c r="C8" s="54" t="s">
        <v>438</v>
      </c>
      <c r="D8" s="54" t="s">
        <v>442</v>
      </c>
      <c r="E8" s="54"/>
      <c r="F8" s="54"/>
      <c r="G8" s="54"/>
      <c r="H8" s="54"/>
      <c r="I8" s="54" t="s">
        <v>440</v>
      </c>
      <c r="J8" s="54" t="s">
        <v>441</v>
      </c>
    </row>
    <row r="9" spans="1:130" ht="25.5">
      <c r="A9" s="54"/>
      <c r="B9" s="54"/>
      <c r="C9" s="54" t="s">
        <v>443</v>
      </c>
      <c r="D9" s="56"/>
      <c r="E9" s="57" t="str">
        <f>TEXT(DATE(MID(E11,7,4),MID(E11,4,2),MID(E11,1,2)),"dd/MM/yyyy")&amp;" - "&amp;TEXT(DATE(MID(E12,7,4),MID(E12,4,2),MID(E12,1,2)),"dd/MM/yyyy")</f>
        <v>01/04/2022 - 30/06/2022</v>
      </c>
      <c r="F9" s="57" t="str">
        <f>TEXT(DATE(MID(F11,7,4),MID(F11,4,2),MID(F11,1,2)),"dd/MM/yyyy")&amp;" - "&amp;TEXT(DATE(MID(F12,7,4),MID(F12,4,2),MID(F12,1,2)),"dd/MM/yyyy")</f>
        <v>01/04/2021 - 30/06/2021</v>
      </c>
      <c r="G9" s="57" t="str">
        <f>TEXT(DATE(MID(G11,7,4),MID(G11,4,2),MID(G11,1,2)),"dd/MM/yyyy")&amp;" - "&amp;TEXT(DATE(MID(G12,7,4),MID(G12,4,2),MID(G12,1,2)),"dd/MM/yyyy")</f>
        <v>01/01/2022 - 30/06/2022</v>
      </c>
      <c r="H9" s="57" t="str">
        <f>TEXT(DATE(MID(H11,7,4),MID(H11,4,2),MID(H11,1,2)),"dd/MM/yyyy")&amp;" - "&amp;TEXT(DATE(MID(H12,7,4),MID(H12,4,2),MID(H12,1,2)),"dd/MM/yyyy")</f>
        <v>01/01/2021 - 30/06/2021</v>
      </c>
      <c r="I9" s="22"/>
      <c r="J9" s="54"/>
    </row>
    <row r="10" spans="1:130" ht="20.100000000000001" customHeight="1">
      <c r="A10" s="54"/>
      <c r="B10" s="54"/>
      <c r="C10" s="54" t="s">
        <v>444</v>
      </c>
      <c r="D10" s="56"/>
      <c r="E10" s="55" t="str">
        <f>StartUp!$E$8</f>
        <v>JOD</v>
      </c>
      <c r="F10" s="55" t="str">
        <f>StartUp!$E$8</f>
        <v>JOD</v>
      </c>
      <c r="G10" s="55" t="str">
        <f>StartUp!$E$8</f>
        <v>JOD</v>
      </c>
      <c r="H10" s="55" t="str">
        <f>StartUp!$E$8</f>
        <v>JOD</v>
      </c>
      <c r="I10" s="22"/>
      <c r="J10" s="54"/>
    </row>
    <row r="11" spans="1:130" ht="20.100000000000001" hidden="1" customHeight="1">
      <c r="A11" s="54"/>
      <c r="B11" s="54"/>
      <c r="C11" s="54" t="s">
        <v>445</v>
      </c>
      <c r="D11" s="97"/>
      <c r="E11" s="58" t="s">
        <v>1793</v>
      </c>
      <c r="F11" s="58" t="s">
        <v>1835</v>
      </c>
      <c r="G11" s="58" t="s">
        <v>1834</v>
      </c>
      <c r="H11" s="58" t="s">
        <v>1860</v>
      </c>
      <c r="I11" s="22"/>
      <c r="J11" s="54"/>
    </row>
    <row r="12" spans="1:130" ht="20.100000000000001" hidden="1" customHeight="1">
      <c r="A12" s="54"/>
      <c r="B12" s="54"/>
      <c r="C12" s="54" t="s">
        <v>446</v>
      </c>
      <c r="D12" s="97"/>
      <c r="E12" s="58" t="s">
        <v>1795</v>
      </c>
      <c r="F12" s="58" t="s">
        <v>1836</v>
      </c>
      <c r="G12" s="58" t="s">
        <v>1795</v>
      </c>
      <c r="H12" s="58" t="s">
        <v>1836</v>
      </c>
      <c r="I12" s="22"/>
      <c r="J12" s="54"/>
    </row>
    <row r="13" spans="1:130">
      <c r="A13" s="54"/>
      <c r="B13" s="54"/>
      <c r="C13" s="54" t="s">
        <v>440</v>
      </c>
      <c r="D13" s="56"/>
      <c r="E13" s="22"/>
      <c r="F13" s="22"/>
      <c r="G13" s="22"/>
      <c r="H13" s="22"/>
      <c r="I13" s="22"/>
      <c r="J13" s="54"/>
    </row>
    <row r="14" spans="1:130">
      <c r="A14" s="54" t="s">
        <v>1535</v>
      </c>
      <c r="B14" s="54"/>
      <c r="C14" s="54"/>
      <c r="D14" s="84" t="s">
        <v>2307</v>
      </c>
      <c r="E14" s="84"/>
      <c r="F14" s="84"/>
      <c r="G14" s="84"/>
      <c r="H14" s="84"/>
      <c r="J14" s="54"/>
    </row>
    <row r="15" spans="1:130">
      <c r="A15" s="54" t="s">
        <v>1536</v>
      </c>
      <c r="B15" s="54"/>
      <c r="C15" s="54"/>
      <c r="D15" s="85" t="s">
        <v>2308</v>
      </c>
      <c r="E15" s="84"/>
      <c r="F15" s="84"/>
      <c r="G15" s="84"/>
      <c r="H15" s="84"/>
      <c r="J15" s="54"/>
    </row>
    <row r="16" spans="1:130">
      <c r="A16" s="54" t="s">
        <v>1537</v>
      </c>
      <c r="B16" s="54"/>
      <c r="C16" s="54"/>
      <c r="D16" s="87" t="s">
        <v>2309</v>
      </c>
      <c r="E16" s="90"/>
      <c r="F16" s="90"/>
      <c r="G16" s="90"/>
      <c r="H16" s="90"/>
      <c r="J16" s="54"/>
    </row>
    <row r="17" spans="1:10">
      <c r="A17" s="54" t="s">
        <v>1538</v>
      </c>
      <c r="B17" s="54"/>
      <c r="C17" s="54"/>
      <c r="D17" s="88" t="s">
        <v>2310</v>
      </c>
      <c r="E17" s="105"/>
      <c r="F17" s="105"/>
      <c r="G17" s="105"/>
      <c r="H17" s="105"/>
      <c r="J17" s="54"/>
    </row>
    <row r="18" spans="1:10" ht="25.5">
      <c r="A18" s="54" t="s">
        <v>1539</v>
      </c>
      <c r="B18" s="54"/>
      <c r="C18" s="54"/>
      <c r="D18" s="88" t="s">
        <v>2311</v>
      </c>
      <c r="E18" s="105"/>
      <c r="F18" s="105"/>
      <c r="G18" s="105">
        <v>18023</v>
      </c>
      <c r="H18" s="105">
        <v>17178</v>
      </c>
      <c r="J18" s="54"/>
    </row>
    <row r="19" spans="1:10">
      <c r="A19" s="54" t="s">
        <v>1540</v>
      </c>
      <c r="B19" s="54"/>
      <c r="C19" s="54"/>
      <c r="D19" s="88" t="s">
        <v>2312</v>
      </c>
      <c r="E19" s="105"/>
      <c r="F19" s="105"/>
      <c r="G19" s="105">
        <v>64730</v>
      </c>
      <c r="H19" s="105">
        <v>87812</v>
      </c>
      <c r="J19" s="54"/>
    </row>
    <row r="20" spans="1:10">
      <c r="A20" s="54" t="s">
        <v>1541</v>
      </c>
      <c r="B20" s="54"/>
      <c r="C20" s="54"/>
      <c r="D20" s="88" t="s">
        <v>2313</v>
      </c>
      <c r="E20" s="105"/>
      <c r="F20" s="105"/>
      <c r="G20" s="105"/>
      <c r="H20" s="105"/>
      <c r="J20" s="54"/>
    </row>
    <row r="21" spans="1:10">
      <c r="A21" s="54" t="s">
        <v>1542</v>
      </c>
      <c r="B21" s="54"/>
      <c r="C21" s="54"/>
      <c r="D21" s="98" t="s">
        <v>2314</v>
      </c>
      <c r="E21" s="106">
        <f>1*E17+1*E18+1*E19+1*E20</f>
        <v>0</v>
      </c>
      <c r="F21" s="106">
        <f>1*F17+1*F18+1*F19+1*F20</f>
        <v>0</v>
      </c>
      <c r="G21" s="106">
        <f>1*G17+1*G18+1*G19+1*G20</f>
        <v>82753</v>
      </c>
      <c r="H21" s="106">
        <f>1*H17+1*H18+1*H19+1*H20</f>
        <v>104990</v>
      </c>
      <c r="J21" s="54"/>
    </row>
    <row r="22" spans="1:10">
      <c r="A22" s="54" t="s">
        <v>1543</v>
      </c>
      <c r="B22" s="54"/>
      <c r="C22" s="54"/>
      <c r="D22" s="86" t="s">
        <v>2315</v>
      </c>
      <c r="E22" s="105"/>
      <c r="F22" s="105"/>
      <c r="G22" s="105">
        <v>88685</v>
      </c>
      <c r="H22" s="105">
        <v>107345</v>
      </c>
      <c r="J22" s="54"/>
    </row>
    <row r="23" spans="1:10">
      <c r="A23" s="54" t="s">
        <v>1544</v>
      </c>
      <c r="B23" s="54"/>
      <c r="C23" s="54"/>
      <c r="D23" s="86" t="s">
        <v>2316</v>
      </c>
      <c r="E23" s="105"/>
      <c r="F23" s="105"/>
      <c r="G23" s="105"/>
      <c r="H23" s="105"/>
      <c r="J23" s="54"/>
    </row>
    <row r="24" spans="1:10">
      <c r="A24" s="54" t="s">
        <v>1545</v>
      </c>
      <c r="B24" s="54"/>
      <c r="C24" s="54"/>
      <c r="D24" s="86" t="s">
        <v>2317</v>
      </c>
      <c r="E24" s="105"/>
      <c r="F24" s="105"/>
      <c r="G24" s="105"/>
      <c r="H24" s="105"/>
      <c r="J24" s="54"/>
    </row>
    <row r="25" spans="1:10">
      <c r="A25" s="54" t="s">
        <v>1546</v>
      </c>
      <c r="B25" s="54"/>
      <c r="C25" s="54"/>
      <c r="D25" s="86" t="s">
        <v>2318</v>
      </c>
      <c r="E25" s="105"/>
      <c r="F25" s="105"/>
      <c r="G25" s="105"/>
      <c r="H25" s="105"/>
      <c r="J25" s="54"/>
    </row>
    <row r="26" spans="1:10">
      <c r="A26" s="54" t="s">
        <v>1547</v>
      </c>
      <c r="B26" s="54"/>
      <c r="C26" s="54"/>
      <c r="D26" s="86" t="s">
        <v>2319</v>
      </c>
      <c r="E26" s="105"/>
      <c r="F26" s="105"/>
      <c r="G26" s="105"/>
      <c r="H26" s="105"/>
      <c r="J26" s="54"/>
    </row>
    <row r="27" spans="1:10">
      <c r="A27" s="54" t="s">
        <v>1548</v>
      </c>
      <c r="B27" s="54"/>
      <c r="C27" s="54"/>
      <c r="D27" s="86" t="s">
        <v>2320</v>
      </c>
      <c r="E27" s="105"/>
      <c r="F27" s="105"/>
      <c r="G27" s="105"/>
      <c r="H27" s="105"/>
      <c r="J27" s="54"/>
    </row>
    <row r="28" spans="1:10">
      <c r="A28" s="54" t="s">
        <v>1549</v>
      </c>
      <c r="B28" s="54"/>
      <c r="C28" s="54"/>
      <c r="D28" s="86" t="s">
        <v>2321</v>
      </c>
      <c r="E28" s="105"/>
      <c r="F28" s="105"/>
      <c r="G28" s="105"/>
      <c r="H28" s="105"/>
      <c r="J28" s="54"/>
    </row>
    <row r="29" spans="1:10">
      <c r="A29" s="54" t="s">
        <v>1550</v>
      </c>
      <c r="B29" s="54"/>
      <c r="C29" s="54"/>
      <c r="D29" s="86" t="s">
        <v>2322</v>
      </c>
      <c r="E29" s="105"/>
      <c r="F29" s="105"/>
      <c r="G29" s="105"/>
      <c r="H29" s="105"/>
      <c r="J29" s="54"/>
    </row>
    <row r="30" spans="1:10" ht="15.75" thickBot="1">
      <c r="A30" s="54" t="s">
        <v>1551</v>
      </c>
      <c r="B30" s="54"/>
      <c r="C30" s="54"/>
      <c r="D30" s="99" t="s">
        <v>2323</v>
      </c>
      <c r="E30" s="107">
        <f>1*E21+1*E22+1*E23+1*E24+1*E25+1*E26+1*E27+1*E28+1*E29</f>
        <v>0</v>
      </c>
      <c r="F30" s="107">
        <f>1*F21+1*F22+1*F23+1*F24+1*F25+1*F26+1*F27+1*F28+1*F29</f>
        <v>0</v>
      </c>
      <c r="G30" s="107">
        <f>1*G21+1*G22+1*G23+1*G24+1*G25+1*G26+1*G27+1*G28+1*G29</f>
        <v>171438</v>
      </c>
      <c r="H30" s="107">
        <f>1*H21+1*H22+1*H23+1*H24+1*H25+1*H26+1*H27+1*H28+1*H29</f>
        <v>212335</v>
      </c>
      <c r="I30" s="50" t="s">
        <v>1906</v>
      </c>
      <c r="J30" s="54"/>
    </row>
    <row r="31" spans="1:10" ht="26.25" thickTop="1">
      <c r="A31" s="54" t="s">
        <v>1552</v>
      </c>
      <c r="B31" s="54"/>
      <c r="C31" s="54"/>
      <c r="D31" s="85" t="s">
        <v>2324</v>
      </c>
      <c r="E31" s="108"/>
      <c r="F31" s="108"/>
      <c r="G31" s="108"/>
      <c r="H31" s="108"/>
      <c r="J31" s="54"/>
    </row>
    <row r="32" spans="1:10" ht="25.5">
      <c r="A32" s="54" t="s">
        <v>1553</v>
      </c>
      <c r="B32" s="54"/>
      <c r="C32" s="54"/>
      <c r="D32" s="86" t="s">
        <v>2325</v>
      </c>
      <c r="E32" s="105"/>
      <c r="F32" s="105"/>
      <c r="G32" s="105"/>
      <c r="H32" s="105"/>
      <c r="J32" s="54"/>
    </row>
    <row r="33" spans="1:10" ht="25.5">
      <c r="A33" s="54" t="s">
        <v>1554</v>
      </c>
      <c r="B33" s="54"/>
      <c r="C33" s="54"/>
      <c r="D33" s="86" t="s">
        <v>2326</v>
      </c>
      <c r="E33" s="105"/>
      <c r="F33" s="105"/>
      <c r="G33" s="105"/>
      <c r="H33" s="105"/>
      <c r="J33" s="54"/>
    </row>
    <row r="34" spans="1:10">
      <c r="A34" s="54" t="s">
        <v>1555</v>
      </c>
      <c r="B34" s="54"/>
      <c r="C34" s="54"/>
      <c r="D34" s="86" t="s">
        <v>2327</v>
      </c>
      <c r="E34" s="105"/>
      <c r="F34" s="105"/>
      <c r="G34" s="105"/>
      <c r="H34" s="105"/>
      <c r="J34" s="54"/>
    </row>
    <row r="35" spans="1:10" ht="26.25" thickBot="1">
      <c r="A35" s="54" t="s">
        <v>1556</v>
      </c>
      <c r="B35" s="54"/>
      <c r="C35" s="54"/>
      <c r="D35" s="99" t="s">
        <v>2328</v>
      </c>
      <c r="E35" s="107">
        <f>1*E32+1*E33+1*E34</f>
        <v>0</v>
      </c>
      <c r="F35" s="107">
        <f>1*F32+1*F33+1*F34</f>
        <v>0</v>
      </c>
      <c r="G35" s="107">
        <f>1*G32+1*G33+1*G34</f>
        <v>0</v>
      </c>
      <c r="H35" s="107">
        <f>1*H32+1*H33+1*H34</f>
        <v>0</v>
      </c>
      <c r="I35" s="50" t="s">
        <v>1906</v>
      </c>
      <c r="J35" s="54"/>
    </row>
    <row r="36" spans="1:10" ht="15.75" thickTop="1">
      <c r="A36" s="54" t="s">
        <v>1557</v>
      </c>
      <c r="B36" s="54"/>
      <c r="C36" s="54"/>
      <c r="D36" s="85" t="s">
        <v>2329</v>
      </c>
      <c r="E36" s="108"/>
      <c r="F36" s="108"/>
      <c r="G36" s="108"/>
      <c r="H36" s="108"/>
      <c r="J36" s="54"/>
    </row>
    <row r="37" spans="1:10">
      <c r="A37" s="54" t="s">
        <v>1558</v>
      </c>
      <c r="B37" s="54"/>
      <c r="C37" s="54"/>
      <c r="D37" s="86" t="s">
        <v>2058</v>
      </c>
      <c r="E37" s="105"/>
      <c r="F37" s="105"/>
      <c r="G37" s="105"/>
      <c r="H37" s="105"/>
      <c r="J37" s="54"/>
    </row>
    <row r="38" spans="1:10">
      <c r="A38" s="54" t="s">
        <v>1559</v>
      </c>
      <c r="B38" s="54"/>
      <c r="C38" s="54"/>
      <c r="D38" s="86" t="s">
        <v>2330</v>
      </c>
      <c r="E38" s="105"/>
      <c r="F38" s="105"/>
      <c r="G38" s="105"/>
      <c r="H38" s="105"/>
      <c r="J38" s="54"/>
    </row>
    <row r="39" spans="1:10">
      <c r="A39" s="54" t="s">
        <v>1560</v>
      </c>
      <c r="B39" s="54"/>
      <c r="C39" s="54"/>
      <c r="D39" s="86" t="s">
        <v>2331</v>
      </c>
      <c r="E39" s="105"/>
      <c r="F39" s="105"/>
      <c r="G39" s="105"/>
      <c r="H39" s="105"/>
      <c r="J39" s="54"/>
    </row>
    <row r="40" spans="1:10">
      <c r="A40" s="54" t="s">
        <v>1561</v>
      </c>
      <c r="B40" s="54"/>
      <c r="C40" s="54"/>
      <c r="D40" s="86" t="s">
        <v>2332</v>
      </c>
      <c r="E40" s="105"/>
      <c r="F40" s="105"/>
      <c r="G40" s="105"/>
      <c r="H40" s="105"/>
      <c r="J40" s="54"/>
    </row>
    <row r="41" spans="1:10">
      <c r="A41" s="54" t="s">
        <v>1562</v>
      </c>
      <c r="B41" s="54"/>
      <c r="C41" s="54"/>
      <c r="D41" s="86" t="s">
        <v>2333</v>
      </c>
      <c r="E41" s="105"/>
      <c r="F41" s="105"/>
      <c r="G41" s="105"/>
      <c r="H41" s="105"/>
      <c r="J41" s="54"/>
    </row>
    <row r="42" spans="1:10" ht="15.75" thickBot="1">
      <c r="A42" s="54" t="s">
        <v>1563</v>
      </c>
      <c r="B42" s="54"/>
      <c r="C42" s="54"/>
      <c r="D42" s="99" t="s">
        <v>2334</v>
      </c>
      <c r="E42" s="107">
        <f>1*E37+1*E38+1*E39+1*E40+1*E41</f>
        <v>0</v>
      </c>
      <c r="F42" s="107">
        <f>1*F37+1*F38+1*F39+1*F40+1*F41</f>
        <v>0</v>
      </c>
      <c r="G42" s="107">
        <f>1*G37+1*G38+1*G39+1*G40+1*G41</f>
        <v>0</v>
      </c>
      <c r="H42" s="107">
        <f>1*H37+1*H38+1*H39+1*H40+1*H41</f>
        <v>0</v>
      </c>
      <c r="I42" s="50" t="s">
        <v>1906</v>
      </c>
      <c r="J42" s="54"/>
    </row>
    <row r="43" spans="1:10" ht="15.75" thickTop="1">
      <c r="A43" s="54" t="s">
        <v>1564</v>
      </c>
      <c r="B43" s="54"/>
      <c r="C43" s="54"/>
      <c r="D43" s="85" t="s">
        <v>2335</v>
      </c>
      <c r="E43" s="108"/>
      <c r="F43" s="108"/>
      <c r="G43" s="108"/>
      <c r="H43" s="108"/>
      <c r="J43" s="54"/>
    </row>
    <row r="44" spans="1:10">
      <c r="A44" s="54" t="s">
        <v>1565</v>
      </c>
      <c r="B44" s="54"/>
      <c r="C44" s="54"/>
      <c r="D44" s="86" t="s">
        <v>2336</v>
      </c>
      <c r="E44" s="105"/>
      <c r="F44" s="105"/>
      <c r="G44" s="105"/>
      <c r="H44" s="105"/>
      <c r="J44" s="54"/>
    </row>
    <row r="45" spans="1:10">
      <c r="A45" s="54" t="s">
        <v>1566</v>
      </c>
      <c r="B45" s="54"/>
      <c r="C45" s="54"/>
      <c r="D45" s="86" t="s">
        <v>2337</v>
      </c>
      <c r="E45" s="105"/>
      <c r="F45" s="105"/>
      <c r="G45" s="105"/>
      <c r="H45" s="105"/>
      <c r="J45" s="54"/>
    </row>
    <row r="46" spans="1:10">
      <c r="A46" s="54" t="s">
        <v>1567</v>
      </c>
      <c r="B46" s="54"/>
      <c r="C46" s="54"/>
      <c r="D46" s="86" t="s">
        <v>2338</v>
      </c>
      <c r="E46" s="105"/>
      <c r="F46" s="105"/>
      <c r="G46" s="105"/>
      <c r="H46" s="105"/>
      <c r="J46" s="54"/>
    </row>
    <row r="47" spans="1:10">
      <c r="A47" s="54" t="s">
        <v>1568</v>
      </c>
      <c r="B47" s="54"/>
      <c r="C47" s="54"/>
      <c r="D47" s="86" t="s">
        <v>2339</v>
      </c>
      <c r="E47" s="105"/>
      <c r="F47" s="105"/>
      <c r="G47" s="105"/>
      <c r="H47" s="105"/>
      <c r="J47" s="54"/>
    </row>
    <row r="48" spans="1:10">
      <c r="A48" s="54" t="s">
        <v>1569</v>
      </c>
      <c r="B48" s="54"/>
      <c r="C48" s="54"/>
      <c r="D48" s="86" t="s">
        <v>2340</v>
      </c>
      <c r="E48" s="105"/>
      <c r="F48" s="105"/>
      <c r="G48" s="105"/>
      <c r="H48" s="105"/>
      <c r="J48" s="54"/>
    </row>
    <row r="49" spans="1:10">
      <c r="A49" s="54" t="s">
        <v>1570</v>
      </c>
      <c r="B49" s="54"/>
      <c r="C49" s="54"/>
      <c r="D49" s="86" t="s">
        <v>2341</v>
      </c>
      <c r="E49" s="105"/>
      <c r="F49" s="105"/>
      <c r="G49" s="105"/>
      <c r="H49" s="105"/>
      <c r="J49" s="54"/>
    </row>
    <row r="50" spans="1:10">
      <c r="A50" s="54" t="s">
        <v>1571</v>
      </c>
      <c r="B50" s="54"/>
      <c r="C50" s="54"/>
      <c r="D50" s="86" t="s">
        <v>2342</v>
      </c>
      <c r="E50" s="105"/>
      <c r="F50" s="105"/>
      <c r="G50" s="105"/>
      <c r="H50" s="105"/>
      <c r="J50" s="54"/>
    </row>
    <row r="51" spans="1:10">
      <c r="A51" s="54" t="s">
        <v>1572</v>
      </c>
      <c r="B51" s="54"/>
      <c r="C51" s="54"/>
      <c r="D51" s="86" t="s">
        <v>2343</v>
      </c>
      <c r="E51" s="105"/>
      <c r="F51" s="105"/>
      <c r="G51" s="105"/>
      <c r="H51" s="105"/>
      <c r="J51" s="54"/>
    </row>
    <row r="52" spans="1:10">
      <c r="A52" s="54" t="s">
        <v>1573</v>
      </c>
      <c r="B52" s="54"/>
      <c r="C52" s="54"/>
      <c r="D52" s="86" t="s">
        <v>2344</v>
      </c>
      <c r="E52" s="105"/>
      <c r="F52" s="105"/>
      <c r="G52" s="105">
        <v>5750</v>
      </c>
      <c r="H52" s="105">
        <v>12000</v>
      </c>
      <c r="J52" s="54"/>
    </row>
    <row r="53" spans="1:10">
      <c r="A53" s="54" t="s">
        <v>1574</v>
      </c>
      <c r="B53" s="54"/>
      <c r="C53" s="54"/>
      <c r="D53" s="86" t="s">
        <v>2345</v>
      </c>
      <c r="E53" s="105"/>
      <c r="F53" s="105"/>
      <c r="G53" s="105"/>
      <c r="H53" s="105"/>
      <c r="J53" s="54"/>
    </row>
    <row r="54" spans="1:10">
      <c r="A54" s="54" t="s">
        <v>1575</v>
      </c>
      <c r="B54" s="54"/>
      <c r="C54" s="54"/>
      <c r="D54" s="86" t="s">
        <v>2346</v>
      </c>
      <c r="E54" s="105"/>
      <c r="F54" s="105"/>
      <c r="G54" s="105">
        <v>973</v>
      </c>
      <c r="H54" s="105">
        <v>1179</v>
      </c>
      <c r="J54" s="54"/>
    </row>
    <row r="55" spans="1:10" ht="15.75" thickBot="1">
      <c r="A55" s="54" t="s">
        <v>1576</v>
      </c>
      <c r="B55" s="54"/>
      <c r="C55" s="54"/>
      <c r="D55" s="99" t="s">
        <v>2347</v>
      </c>
      <c r="E55" s="107">
        <f>1*E44+1*E45+1*E46+1*E47+1*E48+1*E49+1*E50+1*E51+1*E52+1*E53+1*E54</f>
        <v>0</v>
      </c>
      <c r="F55" s="107">
        <f>1*F44+1*F45+1*F46+1*F47+1*F48+1*F49+1*F50+1*F51+1*F52+1*F53+1*F54</f>
        <v>0</v>
      </c>
      <c r="G55" s="107">
        <f>1*G44+1*G45+1*G46+1*G47+1*G48+1*G49+1*G50+1*G51+1*G52+1*G53+1*G54</f>
        <v>6723</v>
      </c>
      <c r="H55" s="107">
        <f>1*H44+1*H45+1*H46+1*H47+1*H48+1*H49+1*H50+1*H51+1*H52+1*H53+1*H54</f>
        <v>13179</v>
      </c>
      <c r="I55" s="50" t="s">
        <v>1906</v>
      </c>
      <c r="J55" s="54"/>
    </row>
    <row r="56" spans="1:10" ht="15.75" thickTop="1">
      <c r="A56" s="54" t="s">
        <v>1577</v>
      </c>
      <c r="B56" s="54"/>
      <c r="C56" s="54"/>
      <c r="D56" s="85" t="s">
        <v>2348</v>
      </c>
      <c r="E56" s="108"/>
      <c r="F56" s="108"/>
      <c r="G56" s="108"/>
      <c r="H56" s="108"/>
      <c r="J56" s="54"/>
    </row>
    <row r="57" spans="1:10">
      <c r="A57" s="54" t="s">
        <v>1578</v>
      </c>
      <c r="B57" s="54"/>
      <c r="C57" s="54"/>
      <c r="D57" s="86" t="s">
        <v>2349</v>
      </c>
      <c r="E57" s="105"/>
      <c r="F57" s="105"/>
      <c r="G57" s="105">
        <v>95618</v>
      </c>
      <c r="H57" s="105">
        <v>29218</v>
      </c>
      <c r="J57" s="54"/>
    </row>
    <row r="58" spans="1:10">
      <c r="A58" s="54" t="s">
        <v>1579</v>
      </c>
      <c r="B58" s="54"/>
      <c r="C58" s="54"/>
      <c r="D58" s="86" t="s">
        <v>2350</v>
      </c>
      <c r="E58" s="105"/>
      <c r="F58" s="105"/>
      <c r="G58" s="105">
        <v>11927</v>
      </c>
      <c r="H58" s="105">
        <v>2853</v>
      </c>
      <c r="J58" s="54"/>
    </row>
    <row r="59" spans="1:10">
      <c r="A59" s="54" t="s">
        <v>1580</v>
      </c>
      <c r="B59" s="54"/>
      <c r="C59" s="54"/>
      <c r="D59" s="86" t="s">
        <v>2351</v>
      </c>
      <c r="E59" s="105"/>
      <c r="F59" s="105"/>
      <c r="G59" s="105"/>
      <c r="H59" s="105"/>
      <c r="J59" s="54"/>
    </row>
    <row r="60" spans="1:10">
      <c r="A60" s="54" t="s">
        <v>1581</v>
      </c>
      <c r="B60" s="54"/>
      <c r="C60" s="54"/>
      <c r="D60" s="86" t="s">
        <v>2352</v>
      </c>
      <c r="E60" s="105"/>
      <c r="F60" s="105"/>
      <c r="G60" s="105">
        <v>500</v>
      </c>
      <c r="H60" s="105">
        <v>0</v>
      </c>
      <c r="J60" s="54"/>
    </row>
    <row r="61" spans="1:10">
      <c r="A61" s="54" t="s">
        <v>1582</v>
      </c>
      <c r="B61" s="54"/>
      <c r="C61" s="54"/>
      <c r="D61" s="86" t="s">
        <v>2353</v>
      </c>
      <c r="E61" s="105"/>
      <c r="F61" s="105"/>
      <c r="G61" s="105"/>
      <c r="H61" s="105"/>
      <c r="J61" s="54"/>
    </row>
    <row r="62" spans="1:10">
      <c r="A62" s="54" t="s">
        <v>1583</v>
      </c>
      <c r="B62" s="54"/>
      <c r="C62" s="54"/>
      <c r="D62" s="86" t="s">
        <v>2354</v>
      </c>
      <c r="E62" s="105"/>
      <c r="F62" s="105"/>
      <c r="G62" s="105">
        <v>5200</v>
      </c>
      <c r="H62" s="105">
        <v>5100</v>
      </c>
      <c r="J62" s="54"/>
    </row>
    <row r="63" spans="1:10">
      <c r="A63" s="54" t="s">
        <v>1584</v>
      </c>
      <c r="B63" s="54"/>
      <c r="C63" s="54"/>
      <c r="D63" s="86" t="s">
        <v>2355</v>
      </c>
      <c r="E63" s="105"/>
      <c r="F63" s="105"/>
      <c r="G63" s="105">
        <v>131</v>
      </c>
      <c r="H63" s="105">
        <v>93</v>
      </c>
      <c r="J63" s="54"/>
    </row>
    <row r="64" spans="1:10">
      <c r="A64" s="54" t="s">
        <v>1585</v>
      </c>
      <c r="B64" s="54"/>
      <c r="C64" s="54"/>
      <c r="D64" s="86" t="s">
        <v>2356</v>
      </c>
      <c r="E64" s="105"/>
      <c r="F64" s="105"/>
      <c r="G64" s="105"/>
      <c r="H64" s="105"/>
      <c r="J64" s="54"/>
    </row>
    <row r="65" spans="1:10">
      <c r="A65" s="54" t="s">
        <v>1586</v>
      </c>
      <c r="B65" s="54"/>
      <c r="C65" s="54"/>
      <c r="D65" s="86" t="s">
        <v>2357</v>
      </c>
      <c r="E65" s="105"/>
      <c r="F65" s="105"/>
      <c r="G65" s="105">
        <v>0</v>
      </c>
      <c r="H65" s="105">
        <v>451</v>
      </c>
      <c r="J65" s="54"/>
    </row>
    <row r="66" spans="1:10">
      <c r="A66" s="54" t="s">
        <v>1587</v>
      </c>
      <c r="B66" s="54"/>
      <c r="C66" s="54"/>
      <c r="D66" s="86" t="s">
        <v>2358</v>
      </c>
      <c r="E66" s="105"/>
      <c r="F66" s="105"/>
      <c r="G66" s="105"/>
      <c r="H66" s="105"/>
      <c r="J66" s="54"/>
    </row>
    <row r="67" spans="1:10">
      <c r="A67" s="54" t="s">
        <v>1588</v>
      </c>
      <c r="B67" s="54"/>
      <c r="C67" s="54"/>
      <c r="D67" s="86" t="s">
        <v>2359</v>
      </c>
      <c r="E67" s="105"/>
      <c r="F67" s="105"/>
      <c r="G67" s="105"/>
      <c r="H67" s="105"/>
      <c r="J67" s="54"/>
    </row>
    <row r="68" spans="1:10">
      <c r="A68" s="54" t="s">
        <v>1589</v>
      </c>
      <c r="B68" s="54"/>
      <c r="C68" s="54"/>
      <c r="D68" s="86" t="s">
        <v>2360</v>
      </c>
      <c r="E68" s="105"/>
      <c r="F68" s="105"/>
      <c r="G68" s="105"/>
      <c r="H68" s="105"/>
      <c r="J68" s="54"/>
    </row>
    <row r="69" spans="1:10">
      <c r="A69" s="54" t="s">
        <v>1590</v>
      </c>
      <c r="B69" s="54"/>
      <c r="C69" s="54"/>
      <c r="D69" s="86" t="s">
        <v>2361</v>
      </c>
      <c r="E69" s="105"/>
      <c r="F69" s="105"/>
      <c r="G69" s="105"/>
      <c r="H69" s="105"/>
      <c r="J69" s="54"/>
    </row>
    <row r="70" spans="1:10">
      <c r="A70" s="54" t="s">
        <v>1591</v>
      </c>
      <c r="B70" s="54"/>
      <c r="C70" s="54"/>
      <c r="D70" s="86" t="s">
        <v>2362</v>
      </c>
      <c r="E70" s="105"/>
      <c r="F70" s="105"/>
      <c r="G70" s="105"/>
      <c r="H70" s="105"/>
      <c r="J70" s="54"/>
    </row>
    <row r="71" spans="1:10">
      <c r="A71" s="54" t="s">
        <v>1592</v>
      </c>
      <c r="B71" s="54"/>
      <c r="C71" s="54"/>
      <c r="D71" s="86" t="s">
        <v>2363</v>
      </c>
      <c r="E71" s="105"/>
      <c r="F71" s="105"/>
      <c r="G71" s="105">
        <v>655</v>
      </c>
      <c r="H71" s="105">
        <v>503</v>
      </c>
      <c r="J71" s="54"/>
    </row>
    <row r="72" spans="1:10">
      <c r="A72" s="54" t="s">
        <v>1593</v>
      </c>
      <c r="B72" s="54"/>
      <c r="C72" s="54"/>
      <c r="D72" s="86" t="s">
        <v>2364</v>
      </c>
      <c r="E72" s="105"/>
      <c r="F72" s="105"/>
      <c r="G72" s="105"/>
      <c r="H72" s="105"/>
      <c r="J72" s="54"/>
    </row>
    <row r="73" spans="1:10">
      <c r="A73" s="54" t="s">
        <v>1594</v>
      </c>
      <c r="B73" s="54"/>
      <c r="C73" s="54"/>
      <c r="D73" s="86" t="s">
        <v>2365</v>
      </c>
      <c r="E73" s="105"/>
      <c r="F73" s="105"/>
      <c r="G73" s="105">
        <v>2525</v>
      </c>
      <c r="H73" s="105">
        <v>2225</v>
      </c>
      <c r="J73" s="54"/>
    </row>
    <row r="74" spans="1:10">
      <c r="A74" s="54" t="s">
        <v>1595</v>
      </c>
      <c r="B74" s="54"/>
      <c r="C74" s="54"/>
      <c r="D74" s="86" t="s">
        <v>2366</v>
      </c>
      <c r="E74" s="105"/>
      <c r="F74" s="105"/>
      <c r="G74" s="105"/>
      <c r="H74" s="105"/>
      <c r="J74" s="54"/>
    </row>
    <row r="75" spans="1:10">
      <c r="A75" s="54" t="s">
        <v>1596</v>
      </c>
      <c r="B75" s="54"/>
      <c r="C75" s="54"/>
      <c r="D75" s="86" t="s">
        <v>2367</v>
      </c>
      <c r="E75" s="105"/>
      <c r="F75" s="105"/>
      <c r="G75" s="105">
        <v>615</v>
      </c>
      <c r="H75" s="105">
        <v>518</v>
      </c>
      <c r="J75" s="54"/>
    </row>
    <row r="76" spans="1:10">
      <c r="A76" s="54" t="s">
        <v>1597</v>
      </c>
      <c r="B76" s="54"/>
      <c r="C76" s="54"/>
      <c r="D76" s="86" t="s">
        <v>2368</v>
      </c>
      <c r="E76" s="105"/>
      <c r="F76" s="105"/>
      <c r="G76" s="105">
        <v>148</v>
      </c>
      <c r="H76" s="105">
        <v>114</v>
      </c>
      <c r="J76" s="54"/>
    </row>
    <row r="77" spans="1:10">
      <c r="A77" s="54" t="s">
        <v>1598</v>
      </c>
      <c r="B77" s="54"/>
      <c r="C77" s="54"/>
      <c r="D77" s="86" t="s">
        <v>2369</v>
      </c>
      <c r="E77" s="105"/>
      <c r="F77" s="105"/>
      <c r="G77" s="105"/>
      <c r="H77" s="105"/>
      <c r="J77" s="54"/>
    </row>
    <row r="78" spans="1:10">
      <c r="A78" s="54" t="s">
        <v>1599</v>
      </c>
      <c r="B78" s="54"/>
      <c r="C78" s="54"/>
      <c r="D78" s="86" t="s">
        <v>2370</v>
      </c>
      <c r="E78" s="105"/>
      <c r="F78" s="105"/>
      <c r="G78" s="105">
        <v>186</v>
      </c>
      <c r="H78" s="105">
        <v>494</v>
      </c>
      <c r="J78" s="54"/>
    </row>
    <row r="79" spans="1:10">
      <c r="A79" s="54" t="s">
        <v>1600</v>
      </c>
      <c r="B79" s="54"/>
      <c r="C79" s="54"/>
      <c r="D79" s="86" t="s">
        <v>2371</v>
      </c>
      <c r="E79" s="105"/>
      <c r="F79" s="105"/>
      <c r="G79" s="105"/>
      <c r="H79" s="105"/>
      <c r="J79" s="54"/>
    </row>
    <row r="80" spans="1:10">
      <c r="A80" s="54" t="s">
        <v>1601</v>
      </c>
      <c r="B80" s="54"/>
      <c r="C80" s="54"/>
      <c r="D80" s="86" t="s">
        <v>2372</v>
      </c>
      <c r="E80" s="105"/>
      <c r="F80" s="105"/>
      <c r="G80" s="105">
        <v>3641</v>
      </c>
      <c r="H80" s="105">
        <v>3033</v>
      </c>
      <c r="J80" s="54"/>
    </row>
    <row r="81" spans="1:10">
      <c r="A81" s="54" t="s">
        <v>1602</v>
      </c>
      <c r="B81" s="54"/>
      <c r="C81" s="54"/>
      <c r="D81" s="86" t="s">
        <v>2373</v>
      </c>
      <c r="E81" s="105"/>
      <c r="F81" s="105"/>
      <c r="G81" s="105">
        <v>50</v>
      </c>
      <c r="H81" s="105">
        <v>55</v>
      </c>
      <c r="J81" s="54"/>
    </row>
    <row r="82" spans="1:10">
      <c r="A82" s="54" t="s">
        <v>1603</v>
      </c>
      <c r="B82" s="54"/>
      <c r="C82" s="54"/>
      <c r="D82" s="86" t="s">
        <v>2374</v>
      </c>
      <c r="E82" s="105"/>
      <c r="F82" s="105"/>
      <c r="G82" s="105">
        <v>5608</v>
      </c>
      <c r="H82" s="105">
        <v>0</v>
      </c>
      <c r="J82" s="54"/>
    </row>
    <row r="83" spans="1:10">
      <c r="A83" s="54" t="s">
        <v>1604</v>
      </c>
      <c r="B83" s="54"/>
      <c r="C83" s="54"/>
      <c r="D83" s="86" t="s">
        <v>2375</v>
      </c>
      <c r="E83" s="105"/>
      <c r="F83" s="105"/>
      <c r="G83" s="105">
        <v>1978</v>
      </c>
      <c r="H83" s="105">
        <v>1534</v>
      </c>
      <c r="J83" s="54"/>
    </row>
    <row r="84" spans="1:10">
      <c r="A84" s="54" t="s">
        <v>1605</v>
      </c>
      <c r="B84" s="54"/>
      <c r="C84" s="54"/>
      <c r="D84" s="86" t="s">
        <v>2376</v>
      </c>
      <c r="E84" s="105"/>
      <c r="F84" s="105"/>
      <c r="G84" s="105">
        <v>554</v>
      </c>
      <c r="H84" s="105">
        <v>313</v>
      </c>
      <c r="J84" s="54"/>
    </row>
    <row r="85" spans="1:10">
      <c r="A85" s="54" t="s">
        <v>1606</v>
      </c>
      <c r="B85" s="54"/>
      <c r="C85" s="54"/>
      <c r="D85" s="86" t="s">
        <v>2377</v>
      </c>
      <c r="E85" s="105"/>
      <c r="F85" s="105"/>
      <c r="G85" s="105">
        <v>166</v>
      </c>
      <c r="H85" s="105">
        <v>12000</v>
      </c>
      <c r="J85" s="54"/>
    </row>
    <row r="86" spans="1:10">
      <c r="A86" s="54" t="s">
        <v>1607</v>
      </c>
      <c r="B86" s="54"/>
      <c r="C86" s="54"/>
      <c r="D86" s="86" t="s">
        <v>2378</v>
      </c>
      <c r="E86" s="105"/>
      <c r="F86" s="105"/>
      <c r="G86" s="105">
        <v>1755</v>
      </c>
      <c r="H86" s="105">
        <v>1293</v>
      </c>
      <c r="J86" s="54"/>
    </row>
    <row r="87" spans="1:10">
      <c r="A87" s="54" t="s">
        <v>1608</v>
      </c>
      <c r="B87" s="54"/>
      <c r="C87" s="54"/>
      <c r="D87" s="86" t="s">
        <v>2379</v>
      </c>
      <c r="E87" s="105"/>
      <c r="F87" s="105"/>
      <c r="G87" s="105">
        <v>4500</v>
      </c>
      <c r="H87" s="105">
        <v>9000</v>
      </c>
      <c r="J87" s="54"/>
    </row>
    <row r="88" spans="1:10">
      <c r="A88" s="54" t="s">
        <v>1609</v>
      </c>
      <c r="B88" s="54"/>
      <c r="C88" s="54"/>
      <c r="D88" s="86" t="s">
        <v>2380</v>
      </c>
      <c r="E88" s="105"/>
      <c r="F88" s="105"/>
      <c r="G88" s="105">
        <v>2302</v>
      </c>
      <c r="H88" s="105">
        <v>54379</v>
      </c>
      <c r="J88" s="54"/>
    </row>
    <row r="89" spans="1:10" ht="15.75" thickBot="1">
      <c r="A89" s="54" t="s">
        <v>1610</v>
      </c>
      <c r="B89" s="54"/>
      <c r="C89" s="54"/>
      <c r="D89" s="99" t="s">
        <v>2381</v>
      </c>
      <c r="E89" s="107">
        <f>1*E57+1*E58+1*E59+1*E60+1*E61+1*E62+1*E63+1*E64+1*E65+1*E66+1*E67+1*E68+1*E69+1*E70+1*E71+1*E72+1*E73+1*E74+1*E75+1*E76+1*E77+1*E78+1*E79+1*E80+1*E81+1*E82+1*E83+1*E84+1*E85+1*E86+1*E88+1*E87</f>
        <v>0</v>
      </c>
      <c r="F89" s="107">
        <f>1*F57+1*F58+1*F59+1*F60+1*F61+1*F62+1*F63+1*F64+1*F65+1*F66+1*F67+1*F68+1*F69+1*F70+1*F71+1*F72+1*F73+1*F74+1*F75+1*F76+1*F77+1*F78+1*F79+1*F80+1*F81+1*F82+1*F83+1*F84+1*F85+1*F86+1*F88+1*F87</f>
        <v>0</v>
      </c>
      <c r="G89" s="107">
        <f>1*G57+1*G58+1*G59+1*G60+1*G61+1*G62+1*G63+1*G64+1*G65+1*G66+1*G67+1*G68+1*G69+1*G70+1*G71+1*G72+1*G73+1*G74+1*G75+1*G76+1*G77+1*G78+1*G79+1*G80+1*G81+1*G82+1*G83+1*G84+1*G85+1*G86+1*G88+1*G87</f>
        <v>138059</v>
      </c>
      <c r="H89" s="107">
        <f>1*H57+1*H58+1*H59+1*H60+1*H61+1*H62+1*H63+1*H64+1*H65+1*H66+1*H67+1*H68+1*H69+1*H70+1*H71+1*H72+1*H73+1*H74+1*H75+1*H76+1*H77+1*H78+1*H79+1*H80+1*H81+1*H82+1*H83+1*H84+1*H85+1*H86+1*H88+1*H87</f>
        <v>123176</v>
      </c>
      <c r="I89" s="50" t="s">
        <v>1906</v>
      </c>
      <c r="J89" s="54"/>
    </row>
    <row r="90" spans="1:10" ht="15.75" thickTop="1">
      <c r="A90" s="54" t="s">
        <v>1611</v>
      </c>
      <c r="B90" s="54"/>
      <c r="C90" s="54"/>
      <c r="D90" s="85" t="s">
        <v>2382</v>
      </c>
      <c r="E90" s="108"/>
      <c r="F90" s="108"/>
      <c r="G90" s="108"/>
      <c r="H90" s="108"/>
      <c r="J90" s="54"/>
    </row>
    <row r="91" spans="1:10">
      <c r="A91" s="54" t="s">
        <v>1612</v>
      </c>
      <c r="B91" s="54"/>
      <c r="C91" s="54"/>
      <c r="D91" s="86" t="s">
        <v>2383</v>
      </c>
      <c r="E91" s="105"/>
      <c r="F91" s="105"/>
      <c r="G91" s="105"/>
      <c r="H91" s="105"/>
      <c r="J91" s="54"/>
    </row>
    <row r="92" spans="1:10">
      <c r="A92" s="54" t="s">
        <v>1613</v>
      </c>
      <c r="B92" s="54"/>
      <c r="C92" s="54"/>
      <c r="D92" s="86" t="s">
        <v>2384</v>
      </c>
      <c r="E92" s="105"/>
      <c r="F92" s="105"/>
      <c r="G92" s="105"/>
      <c r="H92" s="105"/>
      <c r="J92" s="54"/>
    </row>
    <row r="93" spans="1:10">
      <c r="A93" s="54" t="s">
        <v>1614</v>
      </c>
      <c r="B93" s="54"/>
      <c r="C93" s="54"/>
      <c r="D93" s="86" t="s">
        <v>2385</v>
      </c>
      <c r="E93" s="105"/>
      <c r="F93" s="105"/>
      <c r="G93" s="105"/>
      <c r="H93" s="105"/>
      <c r="J93" s="54"/>
    </row>
    <row r="94" spans="1:10">
      <c r="A94" s="54" t="s">
        <v>1615</v>
      </c>
      <c r="B94" s="54"/>
      <c r="C94" s="54"/>
      <c r="D94" s="86" t="s">
        <v>2386</v>
      </c>
      <c r="E94" s="105"/>
      <c r="F94" s="105"/>
      <c r="G94" s="105"/>
      <c r="H94" s="105"/>
      <c r="J94" s="54"/>
    </row>
    <row r="95" spans="1:10">
      <c r="A95" s="54" t="s">
        <v>1616</v>
      </c>
      <c r="B95" s="54"/>
      <c r="C95" s="54"/>
      <c r="D95" s="86" t="s">
        <v>2387</v>
      </c>
      <c r="E95" s="105"/>
      <c r="F95" s="105"/>
      <c r="G95" s="105"/>
      <c r="H95" s="105"/>
      <c r="J95" s="54"/>
    </row>
    <row r="96" spans="1:10">
      <c r="A96" s="54" t="s">
        <v>1617</v>
      </c>
      <c r="B96" s="54"/>
      <c r="C96" s="54"/>
      <c r="D96" s="86" t="s">
        <v>2388</v>
      </c>
      <c r="E96" s="105"/>
      <c r="F96" s="105"/>
      <c r="G96" s="105"/>
      <c r="H96" s="105"/>
      <c r="J96" s="54"/>
    </row>
    <row r="97" spans="1:10" ht="15.75" thickBot="1">
      <c r="A97" s="54" t="s">
        <v>1618</v>
      </c>
      <c r="B97" s="54"/>
      <c r="C97" s="54"/>
      <c r="D97" s="99" t="s">
        <v>2389</v>
      </c>
      <c r="E97" s="107">
        <f>1*E91+1*E92+1*E93+1*E94+1*E95+1*E96</f>
        <v>0</v>
      </c>
      <c r="F97" s="107">
        <f>1*F91+1*F92+1*F93+1*F94+1*F95+1*F96</f>
        <v>0</v>
      </c>
      <c r="G97" s="107">
        <f>1*G91+1*G92+1*G93+1*G94+1*G95+1*G96</f>
        <v>0</v>
      </c>
      <c r="H97" s="107">
        <f>1*H91+1*H92+1*H93+1*H94+1*H95+1*H96</f>
        <v>0</v>
      </c>
      <c r="I97" s="50" t="s">
        <v>1906</v>
      </c>
      <c r="J97" s="54"/>
    </row>
    <row r="98" spans="1:10" ht="15.75" thickTop="1">
      <c r="A98" s="54" t="s">
        <v>1619</v>
      </c>
      <c r="B98" s="54"/>
      <c r="C98" s="54"/>
      <c r="D98" s="85" t="s">
        <v>2390</v>
      </c>
      <c r="E98" s="108"/>
      <c r="F98" s="108"/>
      <c r="G98" s="108"/>
      <c r="H98" s="108"/>
      <c r="J98" s="54"/>
    </row>
    <row r="99" spans="1:10">
      <c r="A99" s="54" t="s">
        <v>1620</v>
      </c>
      <c r="B99" s="54"/>
      <c r="C99" s="54"/>
      <c r="D99" s="86" t="s">
        <v>2391</v>
      </c>
      <c r="E99" s="105"/>
      <c r="F99" s="105"/>
      <c r="G99" s="105"/>
      <c r="H99" s="105"/>
      <c r="J99" s="54"/>
    </row>
    <row r="100" spans="1:10">
      <c r="A100" s="54" t="s">
        <v>1621</v>
      </c>
      <c r="B100" s="54"/>
      <c r="C100" s="54"/>
      <c r="D100" s="86" t="s">
        <v>2392</v>
      </c>
      <c r="E100" s="105"/>
      <c r="F100" s="105"/>
      <c r="G100" s="105"/>
      <c r="H100" s="105"/>
      <c r="J100" s="54"/>
    </row>
    <row r="101" spans="1:10">
      <c r="A101" s="54" t="s">
        <v>1622</v>
      </c>
      <c r="B101" s="54"/>
      <c r="C101" s="54"/>
      <c r="D101" s="86" t="s">
        <v>2393</v>
      </c>
      <c r="E101" s="105"/>
      <c r="F101" s="105"/>
      <c r="G101" s="105"/>
      <c r="H101" s="105"/>
      <c r="J101" s="54"/>
    </row>
    <row r="102" spans="1:10">
      <c r="A102" s="54" t="s">
        <v>1623</v>
      </c>
      <c r="B102" s="54"/>
      <c r="C102" s="54"/>
      <c r="D102" s="86" t="s">
        <v>2394</v>
      </c>
      <c r="E102" s="105"/>
      <c r="F102" s="105"/>
      <c r="G102" s="105"/>
      <c r="H102" s="105"/>
      <c r="J102" s="54"/>
    </row>
    <row r="103" spans="1:10">
      <c r="A103" s="54" t="s">
        <v>1624</v>
      </c>
      <c r="B103" s="54"/>
      <c r="C103" s="54"/>
      <c r="D103" s="86" t="s">
        <v>2395</v>
      </c>
      <c r="E103" s="105"/>
      <c r="F103" s="105"/>
      <c r="G103" s="105"/>
      <c r="H103" s="105"/>
      <c r="J103" s="54"/>
    </row>
    <row r="104" spans="1:10">
      <c r="A104" s="54" t="s">
        <v>1625</v>
      </c>
      <c r="B104" s="54"/>
      <c r="C104" s="54"/>
      <c r="D104" s="86" t="s">
        <v>2396</v>
      </c>
      <c r="E104" s="105"/>
      <c r="F104" s="105"/>
      <c r="G104" s="105">
        <v>5279</v>
      </c>
      <c r="H104" s="105">
        <v>8195</v>
      </c>
      <c r="J104" s="54"/>
    </row>
    <row r="105" spans="1:10" ht="15.75" thickBot="1">
      <c r="A105" s="54" t="s">
        <v>1626</v>
      </c>
      <c r="B105" s="54"/>
      <c r="C105" s="54"/>
      <c r="D105" s="99" t="s">
        <v>2397</v>
      </c>
      <c r="E105" s="107">
        <f>1*E99+1*E100+1*E101+1*E102+1*E103+1*E104</f>
        <v>0</v>
      </c>
      <c r="F105" s="107">
        <f>1*F99+1*F100+1*F101+1*F102+1*F103+1*F104</f>
        <v>0</v>
      </c>
      <c r="G105" s="107">
        <f>1*G99+1*G100+1*G101+1*G102+1*G103+1*G104</f>
        <v>5279</v>
      </c>
      <c r="H105" s="107">
        <f>1*H99+1*H100+1*H101+1*H102+1*H103+1*H104</f>
        <v>8195</v>
      </c>
      <c r="I105" s="50" t="s">
        <v>1906</v>
      </c>
      <c r="J105" s="54"/>
    </row>
    <row r="106" spans="1:10" ht="15.75" hidden="1" thickTop="1">
      <c r="A106" s="54"/>
      <c r="B106" s="54"/>
      <c r="C106" s="54" t="s">
        <v>440</v>
      </c>
      <c r="D106" s="22"/>
      <c r="E106" s="22"/>
      <c r="F106" s="22"/>
      <c r="G106" s="22"/>
      <c r="H106" s="22"/>
      <c r="I106" s="22"/>
      <c r="J106" s="54"/>
    </row>
    <row r="107" spans="1:10" ht="15.75" hidden="1" thickTop="1">
      <c r="A107" s="54"/>
      <c r="B107" s="54"/>
      <c r="C107" s="54" t="s">
        <v>447</v>
      </c>
      <c r="D107" s="54"/>
      <c r="E107" s="54"/>
      <c r="F107" s="54"/>
      <c r="G107" s="54"/>
      <c r="H107" s="54"/>
      <c r="I107" s="54"/>
      <c r="J107" s="54" t="s">
        <v>448</v>
      </c>
    </row>
    <row r="108" spans="1:10" ht="15.75" thickTop="1">
      <c r="A108" s="22"/>
      <c r="B108" s="22"/>
      <c r="C108" s="22"/>
      <c r="D108" s="22"/>
      <c r="E108" s="22"/>
      <c r="F108" s="22"/>
      <c r="G108" s="22"/>
    </row>
  </sheetData>
  <sheetProtection algorithmName="SHA-512" hashValue="N/F8fu+EkBWOp4AedP5RHlR93R0gfTBZtogytLcT/3KhgB3NcVCG2HK2s7oqUxvSklD1A+/M27hHdaCsMWmWlw==" saltValue="fqnPZqQsroL/wSC5RBF2BA==" spinCount="100000" sheet="1" objects="1" scenarios="1" formatColumns="0" formatRows="0"/>
  <dataValidations count="1">
    <dataValidation type="custom" allowBlank="1" showInputMessage="1" showErrorMessage="1" error="Please enter a numeric value upto 2 decimal places only" sqref="E99:H105 E91:H97 E57:H89 E44:H55 E37:H42 E32:H35 E17:H30">
      <formula1>AND(ISNUMBER(E17),IF(ISERR(FIND(".",E17)),TRUE,IF(LEN(E17)-FIND(".",E17)&lt;=2,TRUE,FALSE)))</formula1>
    </dataValidation>
  </dataValidations>
  <hyperlinks>
    <hyperlink ref="I30" tooltip="اظهار تفاصيل البند" display="اظهار تفاصيل البند"/>
    <hyperlink ref="I35" tooltip="اظهار تفاصيل البند" display="اظهار تفاصيل البند"/>
    <hyperlink ref="I42" tooltip="اظهار تفاصيل البند" display="اظهار تفاصيل البند"/>
    <hyperlink ref="I55" tooltip="اظهار تفاصيل البند" display="اظهار تفاصيل البند"/>
    <hyperlink ref="I89" tooltip="اظهار تفاصيل البند" display="اظهار تفاصيل البند"/>
    <hyperlink ref="I97" tooltip="اظهار تفاصيل البند" display="اظهار تفاصيل البند"/>
    <hyperlink ref="I105"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358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3584" r:id="rId3" name="LegendBtn"/>
      </mc:Fallback>
    </mc:AlternateContent>
    <mc:AlternateContent xmlns:mc="http://schemas.openxmlformats.org/markup-compatibility/2006">
      <mc:Choice Requires="x14">
        <control shapeId="2358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3583" r:id="rId5" name="HelpBtn"/>
      </mc:Fallback>
    </mc:AlternateContent>
    <mc:AlternateContent xmlns:mc="http://schemas.openxmlformats.org/markup-compatibility/2006">
      <mc:Choice Requires="x14">
        <control shapeId="2358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3582" r:id="rId7" name="ToolboxBtn"/>
      </mc:Fallback>
    </mc:AlternateContent>
    <mc:AlternateContent xmlns:mc="http://schemas.openxmlformats.org/markup-compatibility/2006">
      <mc:Choice Requires="x14">
        <control shapeId="2358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3581" r:id="rId9"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DZ121"/>
  <sheetViews>
    <sheetView showGridLines="0" rightToLeft="1" workbookViewId="0">
      <pane ySplit="2" topLeftCell="A3"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33" t="s">
        <v>1627</v>
      </c>
      <c r="B1" s="22"/>
      <c r="C1" s="22"/>
      <c r="D1" s="22"/>
      <c r="E1" s="22"/>
      <c r="F1" s="22"/>
      <c r="G1" s="22"/>
      <c r="H1" s="22"/>
    </row>
    <row r="2" spans="1:130" ht="24.95" customHeight="1">
      <c r="A2" s="47"/>
      <c r="B2" s="47"/>
      <c r="C2" s="47"/>
      <c r="D2" s="49" t="s">
        <v>1848</v>
      </c>
      <c r="E2" s="47"/>
      <c r="F2" s="47"/>
      <c r="G2" s="47"/>
      <c r="H2" s="47"/>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row>
    <row r="4" spans="1:130" hidden="1">
      <c r="A4" s="22"/>
      <c r="B4" s="22"/>
      <c r="C4" s="22"/>
      <c r="D4" s="22"/>
      <c r="E4" s="22"/>
      <c r="F4" s="22"/>
      <c r="G4" s="22"/>
      <c r="H4" s="22"/>
    </row>
    <row r="5" spans="1:130" ht="24.95" hidden="1" customHeight="1">
      <c r="A5" s="54"/>
      <c r="B5" s="54"/>
      <c r="C5" s="45" t="s">
        <v>1628</v>
      </c>
      <c r="D5" s="54"/>
      <c r="E5" s="54"/>
      <c r="F5" s="54"/>
      <c r="G5" s="54"/>
      <c r="H5" s="54"/>
    </row>
    <row r="6" spans="1:130" hidden="1">
      <c r="A6" s="54"/>
      <c r="B6" s="54"/>
      <c r="C6" s="54"/>
      <c r="D6" s="54"/>
      <c r="E6" s="54"/>
      <c r="F6" s="54"/>
      <c r="G6" s="54"/>
      <c r="H6" s="54"/>
    </row>
    <row r="7" spans="1:130" hidden="1">
      <c r="A7" s="54"/>
      <c r="B7" s="54"/>
      <c r="C7" s="54"/>
      <c r="D7" s="54"/>
      <c r="E7" s="54" t="s">
        <v>1735</v>
      </c>
      <c r="F7" s="54" t="s">
        <v>1736</v>
      </c>
      <c r="G7" s="54"/>
      <c r="H7" s="54"/>
    </row>
    <row r="8" spans="1:130" hidden="1">
      <c r="A8" s="54"/>
      <c r="B8" s="54"/>
      <c r="C8" s="54" t="s">
        <v>438</v>
      </c>
      <c r="D8" s="54" t="s">
        <v>442</v>
      </c>
      <c r="E8" s="54"/>
      <c r="F8" s="54"/>
      <c r="G8" s="54" t="s">
        <v>440</v>
      </c>
      <c r="H8" s="54" t="s">
        <v>441</v>
      </c>
    </row>
    <row r="9" spans="1:130" ht="50.1" customHeight="1">
      <c r="A9" s="54"/>
      <c r="B9" s="54" t="s">
        <v>1737</v>
      </c>
      <c r="C9" s="54" t="s">
        <v>439</v>
      </c>
      <c r="D9" s="96"/>
      <c r="E9" s="55" t="s">
        <v>1885</v>
      </c>
      <c r="F9" s="55" t="s">
        <v>1886</v>
      </c>
      <c r="G9" s="22"/>
      <c r="H9" s="54"/>
    </row>
    <row r="10" spans="1:130" ht="26.25" customHeight="1">
      <c r="A10" s="54"/>
      <c r="B10" s="54"/>
      <c r="C10" s="54" t="s">
        <v>443</v>
      </c>
      <c r="D10" s="56"/>
      <c r="E10" s="57" t="str">
        <f>TEXT(DATE(MID(E11,7,4),MID(E11,4,2),MID(E11,1,2)),"dd/MM/yyyy")&amp;" - "&amp;TEXT(DATE(MID(E12,7,4),MID(E12,4,2),MID(E12,1,2)),"dd/MM/yyyy")</f>
        <v>01/04/2022 - 30/06/2022</v>
      </c>
      <c r="F10" s="57" t="str">
        <f>TEXT(DATE(MID(F11,7,4),MID(F11,4,2),MID(F11,1,2)),"dd/MM/yyyy")&amp;" - "&amp;TEXT(DATE(MID(F12,7,4),MID(F12,4,2),MID(F12,1,2)),"dd/MM/yyyy")</f>
        <v>01/04/2022 - 30/06/2022</v>
      </c>
      <c r="G10" s="22"/>
      <c r="H10" s="54"/>
    </row>
    <row r="11" spans="1:130" ht="20.100000000000001" hidden="1" customHeight="1">
      <c r="A11" s="54"/>
      <c r="B11" s="54"/>
      <c r="C11" s="54" t="s">
        <v>445</v>
      </c>
      <c r="D11" s="97"/>
      <c r="E11" s="58" t="str">
        <f>StartUp!$D$8</f>
        <v>01/04/2022</v>
      </c>
      <c r="F11" s="58" t="str">
        <f>StartUp!$D$8</f>
        <v>01/04/2022</v>
      </c>
      <c r="G11" s="22"/>
      <c r="H11" s="54"/>
    </row>
    <row r="12" spans="1:130" ht="20.100000000000001" hidden="1" customHeight="1">
      <c r="A12" s="54"/>
      <c r="B12" s="54"/>
      <c r="C12" s="54" t="s">
        <v>446</v>
      </c>
      <c r="D12" s="97"/>
      <c r="E12" s="58" t="str">
        <f>StartUp!$D$9</f>
        <v>30/06/2022</v>
      </c>
      <c r="F12" s="58" t="str">
        <f>StartUp!$D$9</f>
        <v>30/06/2022</v>
      </c>
      <c r="G12" s="22"/>
      <c r="H12" s="54"/>
    </row>
    <row r="13" spans="1:130">
      <c r="A13" s="54"/>
      <c r="B13" s="54"/>
      <c r="C13" s="54" t="s">
        <v>440</v>
      </c>
      <c r="D13" s="56"/>
      <c r="E13" s="22"/>
      <c r="F13" s="22"/>
      <c r="G13" s="22"/>
      <c r="H13" s="54"/>
    </row>
    <row r="14" spans="1:130">
      <c r="A14" s="54" t="s">
        <v>1629</v>
      </c>
      <c r="B14" s="54"/>
      <c r="C14" s="54"/>
      <c r="D14" s="84" t="s">
        <v>2398</v>
      </c>
      <c r="E14" s="84"/>
      <c r="F14" s="84"/>
      <c r="G14" s="22"/>
      <c r="H14" s="54"/>
    </row>
    <row r="15" spans="1:130">
      <c r="A15" s="54" t="s">
        <v>1630</v>
      </c>
      <c r="B15" s="54"/>
      <c r="C15" s="54"/>
      <c r="D15" s="85" t="s">
        <v>2399</v>
      </c>
      <c r="E15" s="84"/>
      <c r="F15" s="84"/>
      <c r="G15" s="22"/>
      <c r="H15" s="54"/>
    </row>
    <row r="16" spans="1:130">
      <c r="A16" s="54" t="s">
        <v>1631</v>
      </c>
      <c r="B16" s="54"/>
      <c r="C16" s="54"/>
      <c r="D16" s="86" t="s">
        <v>2400</v>
      </c>
      <c r="E16" s="89"/>
      <c r="F16" s="89"/>
      <c r="G16" s="22"/>
      <c r="H16" s="54"/>
    </row>
    <row r="17" spans="1:8">
      <c r="A17" s="54" t="s">
        <v>1632</v>
      </c>
      <c r="B17" s="54"/>
      <c r="C17" s="54"/>
      <c r="D17" s="86" t="s">
        <v>2401</v>
      </c>
      <c r="E17" s="89"/>
      <c r="F17" s="89"/>
      <c r="G17" s="22"/>
      <c r="H17" s="54"/>
    </row>
    <row r="18" spans="1:8">
      <c r="A18" s="54" t="s">
        <v>1633</v>
      </c>
      <c r="B18" s="54"/>
      <c r="C18" s="54"/>
      <c r="D18" s="86" t="s">
        <v>2402</v>
      </c>
      <c r="E18" s="89"/>
      <c r="F18" s="89"/>
      <c r="G18" s="22"/>
      <c r="H18" s="54"/>
    </row>
    <row r="19" spans="1:8">
      <c r="A19" s="54" t="s">
        <v>1634</v>
      </c>
      <c r="B19" s="54"/>
      <c r="C19" s="54"/>
      <c r="D19" s="86" t="s">
        <v>2403</v>
      </c>
      <c r="E19" s="89"/>
      <c r="F19" s="89"/>
      <c r="G19" s="22"/>
      <c r="H19" s="54"/>
    </row>
    <row r="20" spans="1:8">
      <c r="A20" s="54" t="s">
        <v>1635</v>
      </c>
      <c r="B20" s="54"/>
      <c r="C20" s="54"/>
      <c r="D20" s="86" t="s">
        <v>2404</v>
      </c>
      <c r="E20" s="89"/>
      <c r="F20" s="89"/>
      <c r="G20" s="22"/>
      <c r="H20" s="54"/>
    </row>
    <row r="21" spans="1:8">
      <c r="A21" s="54" t="s">
        <v>1636</v>
      </c>
      <c r="B21" s="54"/>
      <c r="C21" s="54"/>
      <c r="D21" s="86" t="s">
        <v>2405</v>
      </c>
      <c r="E21" s="89"/>
      <c r="F21" s="89"/>
      <c r="G21" s="22"/>
      <c r="H21" s="54"/>
    </row>
    <row r="22" spans="1:8">
      <c r="A22" s="54" t="s">
        <v>1637</v>
      </c>
      <c r="B22" s="54"/>
      <c r="C22" s="54"/>
      <c r="D22" s="86" t="s">
        <v>2406</v>
      </c>
      <c r="E22" s="89"/>
      <c r="F22" s="89"/>
      <c r="G22" s="22"/>
      <c r="H22" s="54"/>
    </row>
    <row r="23" spans="1:8" ht="25.5">
      <c r="A23" s="54" t="s">
        <v>1638</v>
      </c>
      <c r="B23" s="54"/>
      <c r="C23" s="54"/>
      <c r="D23" s="86" t="s">
        <v>2407</v>
      </c>
      <c r="E23" s="89"/>
      <c r="F23" s="89"/>
      <c r="G23" s="22"/>
      <c r="H23" s="54"/>
    </row>
    <row r="24" spans="1:8">
      <c r="A24" s="54" t="s">
        <v>1639</v>
      </c>
      <c r="B24" s="54"/>
      <c r="C24" s="54"/>
      <c r="D24" s="86" t="s">
        <v>2408</v>
      </c>
      <c r="E24" s="89"/>
      <c r="F24" s="89"/>
      <c r="G24" s="22"/>
      <c r="H24" s="54"/>
    </row>
    <row r="25" spans="1:8">
      <c r="A25" s="54" t="s">
        <v>1640</v>
      </c>
      <c r="B25" s="54"/>
      <c r="C25" s="54"/>
      <c r="D25" s="86" t="s">
        <v>2409</v>
      </c>
      <c r="E25" s="89"/>
      <c r="F25" s="89"/>
      <c r="G25" s="22"/>
      <c r="H25" s="54"/>
    </row>
    <row r="26" spans="1:8">
      <c r="A26" s="54" t="s">
        <v>1641</v>
      </c>
      <c r="B26" s="54"/>
      <c r="C26" s="54"/>
      <c r="D26" s="86" t="s">
        <v>2410</v>
      </c>
      <c r="E26" s="89"/>
      <c r="F26" s="89"/>
      <c r="G26" s="22"/>
      <c r="H26" s="54"/>
    </row>
    <row r="27" spans="1:8">
      <c r="A27" s="54" t="s">
        <v>1642</v>
      </c>
      <c r="B27" s="54"/>
      <c r="C27" s="54"/>
      <c r="D27" s="86" t="s">
        <v>2411</v>
      </c>
      <c r="E27" s="89"/>
      <c r="F27" s="89"/>
      <c r="G27" s="22"/>
      <c r="H27" s="54"/>
    </row>
    <row r="28" spans="1:8">
      <c r="A28" s="54" t="s">
        <v>1643</v>
      </c>
      <c r="B28" s="54"/>
      <c r="C28" s="54"/>
      <c r="D28" s="86" t="s">
        <v>2412</v>
      </c>
      <c r="E28" s="89"/>
      <c r="F28" s="89"/>
      <c r="G28" s="22"/>
      <c r="H28" s="54"/>
    </row>
    <row r="29" spans="1:8" ht="25.5">
      <c r="A29" s="54" t="s">
        <v>1644</v>
      </c>
      <c r="B29" s="54"/>
      <c r="C29" s="54"/>
      <c r="D29" s="86" t="s">
        <v>2413</v>
      </c>
      <c r="E29" s="89"/>
      <c r="F29" s="89"/>
      <c r="G29" s="22"/>
      <c r="H29" s="54"/>
    </row>
    <row r="30" spans="1:8" ht="25.5">
      <c r="A30" s="54" t="s">
        <v>1645</v>
      </c>
      <c r="B30" s="54"/>
      <c r="C30" s="54"/>
      <c r="D30" s="86" t="s">
        <v>2414</v>
      </c>
      <c r="E30" s="89"/>
      <c r="F30" s="89"/>
      <c r="G30" s="22"/>
      <c r="H30" s="54"/>
    </row>
    <row r="31" spans="1:8">
      <c r="A31" s="54" t="s">
        <v>1646</v>
      </c>
      <c r="B31" s="54"/>
      <c r="C31" s="54"/>
      <c r="D31" s="86" t="s">
        <v>2415</v>
      </c>
      <c r="E31" s="89"/>
      <c r="F31" s="89"/>
      <c r="G31" s="22"/>
      <c r="H31" s="54"/>
    </row>
    <row r="32" spans="1:8">
      <c r="A32" s="54" t="s">
        <v>1647</v>
      </c>
      <c r="B32" s="54"/>
      <c r="C32" s="54"/>
      <c r="D32" s="86" t="s">
        <v>2416</v>
      </c>
      <c r="E32" s="89"/>
      <c r="F32" s="89"/>
      <c r="G32" s="22"/>
      <c r="H32" s="54"/>
    </row>
    <row r="33" spans="1:8">
      <c r="A33" s="54" t="s">
        <v>1648</v>
      </c>
      <c r="B33" s="54"/>
      <c r="C33" s="54"/>
      <c r="D33" s="86" t="s">
        <v>2417</v>
      </c>
      <c r="E33" s="89"/>
      <c r="F33" s="89"/>
      <c r="G33" s="22"/>
      <c r="H33" s="54"/>
    </row>
    <row r="34" spans="1:8">
      <c r="A34" s="54" t="s">
        <v>1649</v>
      </c>
      <c r="B34" s="54"/>
      <c r="C34" s="54"/>
      <c r="D34" s="86" t="s">
        <v>2418</v>
      </c>
      <c r="E34" s="89"/>
      <c r="F34" s="89"/>
      <c r="G34" s="22"/>
      <c r="H34" s="54"/>
    </row>
    <row r="35" spans="1:8">
      <c r="A35" s="54" t="s">
        <v>1650</v>
      </c>
      <c r="B35" s="54"/>
      <c r="C35" s="54"/>
      <c r="D35" s="86" t="s">
        <v>2419</v>
      </c>
      <c r="E35" s="89"/>
      <c r="F35" s="89"/>
      <c r="G35" s="22"/>
      <c r="H35" s="54"/>
    </row>
    <row r="36" spans="1:8">
      <c r="A36" s="54" t="s">
        <v>1651</v>
      </c>
      <c r="B36" s="54"/>
      <c r="C36" s="54"/>
      <c r="D36" s="86" t="s">
        <v>2420</v>
      </c>
      <c r="E36" s="89"/>
      <c r="F36" s="89"/>
      <c r="G36" s="22"/>
      <c r="H36" s="54"/>
    </row>
    <row r="37" spans="1:8">
      <c r="A37" s="54" t="s">
        <v>1652</v>
      </c>
      <c r="B37" s="54"/>
      <c r="C37" s="54"/>
      <c r="D37" s="86" t="s">
        <v>2421</v>
      </c>
      <c r="E37" s="89"/>
      <c r="F37" s="89"/>
      <c r="G37" s="22"/>
      <c r="H37" s="54"/>
    </row>
    <row r="38" spans="1:8">
      <c r="A38" s="54" t="s">
        <v>1653</v>
      </c>
      <c r="B38" s="54"/>
      <c r="C38" s="54"/>
      <c r="D38" s="86" t="s">
        <v>2422</v>
      </c>
      <c r="E38" s="89"/>
      <c r="F38" s="89"/>
      <c r="G38" s="22"/>
      <c r="H38" s="54"/>
    </row>
    <row r="39" spans="1:8">
      <c r="A39" s="54" t="s">
        <v>1654</v>
      </c>
      <c r="B39" s="54"/>
      <c r="C39" s="54"/>
      <c r="D39" s="86" t="s">
        <v>2423</v>
      </c>
      <c r="E39" s="89"/>
      <c r="F39" s="89"/>
      <c r="G39" s="22"/>
      <c r="H39" s="54"/>
    </row>
    <row r="40" spans="1:8">
      <c r="A40" s="54" t="s">
        <v>1655</v>
      </c>
      <c r="B40" s="54"/>
      <c r="C40" s="54"/>
      <c r="D40" s="86" t="s">
        <v>2424</v>
      </c>
      <c r="E40" s="89"/>
      <c r="F40" s="89"/>
      <c r="G40" s="22"/>
      <c r="H40" s="54"/>
    </row>
    <row r="41" spans="1:8">
      <c r="A41" s="54" t="s">
        <v>1656</v>
      </c>
      <c r="B41" s="54"/>
      <c r="C41" s="54"/>
      <c r="D41" s="86" t="s">
        <v>2425</v>
      </c>
      <c r="E41" s="89"/>
      <c r="F41" s="89"/>
      <c r="G41" s="22"/>
      <c r="H41" s="54"/>
    </row>
    <row r="42" spans="1:8">
      <c r="A42" s="54" t="s">
        <v>1657</v>
      </c>
      <c r="B42" s="54"/>
      <c r="C42" s="54"/>
      <c r="D42" s="86" t="s">
        <v>2426</v>
      </c>
      <c r="E42" s="89"/>
      <c r="F42" s="89"/>
      <c r="G42" s="22"/>
      <c r="H42" s="54"/>
    </row>
    <row r="43" spans="1:8">
      <c r="A43" s="54" t="s">
        <v>1658</v>
      </c>
      <c r="B43" s="54"/>
      <c r="C43" s="54"/>
      <c r="D43" s="86" t="s">
        <v>2427</v>
      </c>
      <c r="E43" s="89"/>
      <c r="F43" s="89"/>
      <c r="G43" s="22"/>
      <c r="H43" s="54"/>
    </row>
    <row r="44" spans="1:8">
      <c r="A44" s="54" t="s">
        <v>1659</v>
      </c>
      <c r="B44" s="54"/>
      <c r="C44" s="54"/>
      <c r="D44" s="86" t="s">
        <v>2428</v>
      </c>
      <c r="E44" s="89"/>
      <c r="F44" s="89"/>
      <c r="G44" s="22"/>
      <c r="H44" s="54"/>
    </row>
    <row r="45" spans="1:8">
      <c r="A45" s="54" t="s">
        <v>1660</v>
      </c>
      <c r="B45" s="54"/>
      <c r="C45" s="54"/>
      <c r="D45" s="86" t="s">
        <v>2429</v>
      </c>
      <c r="E45" s="89"/>
      <c r="F45" s="89"/>
      <c r="G45" s="22"/>
      <c r="H45" s="54"/>
    </row>
    <row r="46" spans="1:8">
      <c r="A46" s="54" t="s">
        <v>1661</v>
      </c>
      <c r="B46" s="54"/>
      <c r="C46" s="54"/>
      <c r="D46" s="86" t="s">
        <v>2430</v>
      </c>
      <c r="E46" s="89"/>
      <c r="F46" s="89"/>
      <c r="G46" s="22"/>
      <c r="H46" s="54"/>
    </row>
    <row r="47" spans="1:8">
      <c r="A47" s="54" t="s">
        <v>1662</v>
      </c>
      <c r="B47" s="54"/>
      <c r="C47" s="54"/>
      <c r="D47" s="86" t="s">
        <v>2431</v>
      </c>
      <c r="E47" s="89"/>
      <c r="F47" s="89"/>
      <c r="G47" s="22"/>
      <c r="H47" s="54"/>
    </row>
    <row r="48" spans="1:8">
      <c r="A48" s="54" t="s">
        <v>1663</v>
      </c>
      <c r="B48" s="54"/>
      <c r="C48" s="54"/>
      <c r="D48" s="86" t="s">
        <v>2432</v>
      </c>
      <c r="E48" s="89"/>
      <c r="F48" s="89"/>
      <c r="G48" s="22"/>
      <c r="H48" s="54"/>
    </row>
    <row r="49" spans="1:8">
      <c r="A49" s="54" t="s">
        <v>1664</v>
      </c>
      <c r="B49" s="54"/>
      <c r="C49" s="54"/>
      <c r="D49" s="86" t="s">
        <v>2433</v>
      </c>
      <c r="E49" s="89"/>
      <c r="F49" s="89"/>
      <c r="G49" s="22"/>
      <c r="H49" s="54"/>
    </row>
    <row r="50" spans="1:8">
      <c r="A50" s="54" t="s">
        <v>1665</v>
      </c>
      <c r="B50" s="54"/>
      <c r="C50" s="54"/>
      <c r="D50" s="86" t="s">
        <v>2434</v>
      </c>
      <c r="E50" s="89"/>
      <c r="F50" s="89"/>
      <c r="G50" s="22"/>
      <c r="H50" s="54"/>
    </row>
    <row r="51" spans="1:8">
      <c r="A51" s="54" t="s">
        <v>1666</v>
      </c>
      <c r="B51" s="54"/>
      <c r="C51" s="54"/>
      <c r="D51" s="86" t="s">
        <v>2435</v>
      </c>
      <c r="E51" s="89"/>
      <c r="F51" s="89"/>
      <c r="G51" s="22"/>
      <c r="H51" s="54"/>
    </row>
    <row r="52" spans="1:8">
      <c r="A52" s="54" t="s">
        <v>1667</v>
      </c>
      <c r="B52" s="54"/>
      <c r="C52" s="54"/>
      <c r="D52" s="86" t="s">
        <v>2436</v>
      </c>
      <c r="E52" s="89"/>
      <c r="F52" s="89"/>
      <c r="G52" s="22"/>
      <c r="H52" s="54"/>
    </row>
    <row r="53" spans="1:8">
      <c r="A53" s="54" t="s">
        <v>1668</v>
      </c>
      <c r="B53" s="54"/>
      <c r="C53" s="54"/>
      <c r="D53" s="86" t="s">
        <v>2437</v>
      </c>
      <c r="E53" s="89"/>
      <c r="F53" s="89"/>
      <c r="G53" s="22"/>
      <c r="H53" s="54"/>
    </row>
    <row r="54" spans="1:8">
      <c r="A54" s="54" t="s">
        <v>1669</v>
      </c>
      <c r="B54" s="54"/>
      <c r="C54" s="54"/>
      <c r="D54" s="86" t="s">
        <v>2438</v>
      </c>
      <c r="E54" s="89"/>
      <c r="F54" s="89"/>
      <c r="G54" s="22"/>
      <c r="H54" s="54"/>
    </row>
    <row r="55" spans="1:8">
      <c r="A55" s="54" t="s">
        <v>1670</v>
      </c>
      <c r="B55" s="54"/>
      <c r="C55" s="54"/>
      <c r="D55" s="86" t="s">
        <v>2439</v>
      </c>
      <c r="E55" s="89"/>
      <c r="F55" s="89"/>
      <c r="G55" s="22"/>
      <c r="H55" s="54"/>
    </row>
    <row r="56" spans="1:8">
      <c r="A56" s="54" t="s">
        <v>1671</v>
      </c>
      <c r="B56" s="54"/>
      <c r="C56" s="54"/>
      <c r="D56" s="86" t="s">
        <v>2440</v>
      </c>
      <c r="E56" s="89"/>
      <c r="F56" s="89"/>
      <c r="G56" s="22"/>
      <c r="H56" s="54"/>
    </row>
    <row r="57" spans="1:8">
      <c r="A57" s="54" t="s">
        <v>1672</v>
      </c>
      <c r="B57" s="54"/>
      <c r="C57" s="54"/>
      <c r="D57" s="86" t="s">
        <v>2441</v>
      </c>
      <c r="E57" s="89"/>
      <c r="F57" s="89"/>
      <c r="G57" s="22"/>
      <c r="H57" s="54"/>
    </row>
    <row r="58" spans="1:8">
      <c r="A58" s="54" t="s">
        <v>1673</v>
      </c>
      <c r="B58" s="54"/>
      <c r="C58" s="54"/>
      <c r="D58" s="86" t="s">
        <v>2442</v>
      </c>
      <c r="E58" s="89"/>
      <c r="F58" s="89"/>
      <c r="G58" s="22"/>
      <c r="H58" s="54"/>
    </row>
    <row r="59" spans="1:8">
      <c r="A59" s="54" t="s">
        <v>1674</v>
      </c>
      <c r="B59" s="54"/>
      <c r="C59" s="54"/>
      <c r="D59" s="86" t="s">
        <v>2443</v>
      </c>
      <c r="E59" s="89"/>
      <c r="F59" s="89"/>
      <c r="G59" s="22"/>
      <c r="H59" s="54"/>
    </row>
    <row r="60" spans="1:8">
      <c r="A60" s="54" t="s">
        <v>1675</v>
      </c>
      <c r="B60" s="54"/>
      <c r="C60" s="54"/>
      <c r="D60" s="86" t="s">
        <v>2444</v>
      </c>
      <c r="E60" s="89"/>
      <c r="F60" s="89"/>
      <c r="G60" s="22"/>
      <c r="H60" s="54"/>
    </row>
    <row r="61" spans="1:8">
      <c r="A61" s="54" t="s">
        <v>1676</v>
      </c>
      <c r="B61" s="54"/>
      <c r="C61" s="54"/>
      <c r="D61" s="86" t="s">
        <v>2445</v>
      </c>
      <c r="E61" s="89"/>
      <c r="F61" s="89"/>
      <c r="G61" s="22"/>
      <c r="H61" s="54"/>
    </row>
    <row r="62" spans="1:8">
      <c r="A62" s="54" t="s">
        <v>1677</v>
      </c>
      <c r="B62" s="54"/>
      <c r="C62" s="54"/>
      <c r="D62" s="86" t="s">
        <v>2446</v>
      </c>
      <c r="E62" s="89"/>
      <c r="F62" s="89"/>
      <c r="G62" s="22"/>
      <c r="H62" s="54"/>
    </row>
    <row r="63" spans="1:8">
      <c r="A63" s="54" t="s">
        <v>1678</v>
      </c>
      <c r="B63" s="54"/>
      <c r="C63" s="54"/>
      <c r="D63" s="86" t="s">
        <v>2447</v>
      </c>
      <c r="E63" s="89"/>
      <c r="F63" s="89"/>
      <c r="G63" s="22"/>
      <c r="H63" s="54"/>
    </row>
    <row r="64" spans="1:8">
      <c r="A64" s="54" t="s">
        <v>1679</v>
      </c>
      <c r="B64" s="54"/>
      <c r="C64" s="54"/>
      <c r="D64" s="86" t="s">
        <v>2448</v>
      </c>
      <c r="E64" s="89"/>
      <c r="F64" s="89"/>
      <c r="G64" s="22"/>
      <c r="H64" s="54"/>
    </row>
    <row r="65" spans="1:8">
      <c r="A65" s="54" t="s">
        <v>1680</v>
      </c>
      <c r="B65" s="54"/>
      <c r="C65" s="54"/>
      <c r="D65" s="86" t="s">
        <v>2449</v>
      </c>
      <c r="E65" s="89"/>
      <c r="F65" s="89"/>
      <c r="G65" s="22"/>
      <c r="H65" s="54"/>
    </row>
    <row r="66" spans="1:8">
      <c r="A66" s="54" t="s">
        <v>1681</v>
      </c>
      <c r="B66" s="54"/>
      <c r="C66" s="54"/>
      <c r="D66" s="86" t="s">
        <v>2450</v>
      </c>
      <c r="E66" s="89"/>
      <c r="F66" s="89"/>
      <c r="G66" s="22"/>
      <c r="H66" s="54"/>
    </row>
    <row r="67" spans="1:8">
      <c r="A67" s="54" t="s">
        <v>1682</v>
      </c>
      <c r="B67" s="54"/>
      <c r="C67" s="54"/>
      <c r="D67" s="86" t="s">
        <v>2451</v>
      </c>
      <c r="E67" s="89"/>
      <c r="F67" s="89"/>
      <c r="G67" s="22"/>
      <c r="H67" s="54"/>
    </row>
    <row r="68" spans="1:8">
      <c r="A68" s="54" t="s">
        <v>1683</v>
      </c>
      <c r="B68" s="54"/>
      <c r="C68" s="54"/>
      <c r="D68" s="86" t="s">
        <v>2452</v>
      </c>
      <c r="E68" s="89"/>
      <c r="F68" s="89"/>
      <c r="G68" s="22"/>
      <c r="H68" s="54"/>
    </row>
    <row r="69" spans="1:8">
      <c r="A69" s="54" t="s">
        <v>1684</v>
      </c>
      <c r="B69" s="54"/>
      <c r="C69" s="54"/>
      <c r="D69" s="86" t="s">
        <v>2453</v>
      </c>
      <c r="E69" s="89"/>
      <c r="F69" s="89"/>
      <c r="G69" s="22"/>
      <c r="H69" s="54"/>
    </row>
    <row r="70" spans="1:8">
      <c r="A70" s="54" t="s">
        <v>1685</v>
      </c>
      <c r="B70" s="54"/>
      <c r="C70" s="54"/>
      <c r="D70" s="86" t="s">
        <v>2454</v>
      </c>
      <c r="E70" s="89"/>
      <c r="F70" s="89"/>
      <c r="G70" s="22"/>
      <c r="H70" s="54"/>
    </row>
    <row r="71" spans="1:8">
      <c r="A71" s="54" t="s">
        <v>1686</v>
      </c>
      <c r="B71" s="54"/>
      <c r="C71" s="54"/>
      <c r="D71" s="86" t="s">
        <v>2455</v>
      </c>
      <c r="E71" s="89"/>
      <c r="F71" s="89"/>
      <c r="G71" s="22"/>
      <c r="H71" s="54"/>
    </row>
    <row r="72" spans="1:8">
      <c r="A72" s="54" t="s">
        <v>1687</v>
      </c>
      <c r="B72" s="54"/>
      <c r="C72" s="54"/>
      <c r="D72" s="86" t="s">
        <v>2456</v>
      </c>
      <c r="E72" s="89"/>
      <c r="F72" s="89"/>
      <c r="G72" s="22"/>
      <c r="H72" s="54"/>
    </row>
    <row r="73" spans="1:8">
      <c r="A73" s="54" t="s">
        <v>1688</v>
      </c>
      <c r="B73" s="54"/>
      <c r="C73" s="54"/>
      <c r="D73" s="86" t="s">
        <v>2457</v>
      </c>
      <c r="E73" s="89"/>
      <c r="F73" s="89"/>
      <c r="G73" s="22"/>
      <c r="H73" s="54"/>
    </row>
    <row r="74" spans="1:8">
      <c r="A74" s="54" t="s">
        <v>1689</v>
      </c>
      <c r="B74" s="54"/>
      <c r="C74" s="54"/>
      <c r="D74" s="86" t="s">
        <v>2458</v>
      </c>
      <c r="E74" s="89"/>
      <c r="F74" s="89"/>
      <c r="G74" s="22"/>
      <c r="H74" s="54"/>
    </row>
    <row r="75" spans="1:8" ht="25.5">
      <c r="A75" s="54" t="s">
        <v>1690</v>
      </c>
      <c r="B75" s="54"/>
      <c r="C75" s="54"/>
      <c r="D75" s="86" t="s">
        <v>2459</v>
      </c>
      <c r="E75" s="89"/>
      <c r="F75" s="89"/>
      <c r="G75" s="22"/>
      <c r="H75" s="54"/>
    </row>
    <row r="76" spans="1:8" ht="25.5">
      <c r="A76" s="54" t="s">
        <v>1691</v>
      </c>
      <c r="B76" s="54"/>
      <c r="C76" s="54"/>
      <c r="D76" s="86" t="s">
        <v>2460</v>
      </c>
      <c r="E76" s="89"/>
      <c r="F76" s="89"/>
      <c r="G76" s="22"/>
      <c r="H76" s="54"/>
    </row>
    <row r="77" spans="1:8" ht="25.5">
      <c r="A77" s="54" t="s">
        <v>1692</v>
      </c>
      <c r="B77" s="54"/>
      <c r="C77" s="54"/>
      <c r="D77" s="86" t="s">
        <v>2461</v>
      </c>
      <c r="E77" s="89"/>
      <c r="F77" s="89"/>
      <c r="G77" s="22"/>
      <c r="H77" s="54"/>
    </row>
    <row r="78" spans="1:8">
      <c r="A78" s="54" t="s">
        <v>1693</v>
      </c>
      <c r="B78" s="54"/>
      <c r="C78" s="54"/>
      <c r="D78" s="86" t="s">
        <v>2462</v>
      </c>
      <c r="E78" s="89"/>
      <c r="F78" s="89"/>
      <c r="G78" s="22"/>
      <c r="H78" s="54"/>
    </row>
    <row r="79" spans="1:8">
      <c r="A79" s="54" t="s">
        <v>1694</v>
      </c>
      <c r="B79" s="54"/>
      <c r="C79" s="54"/>
      <c r="D79" s="86" t="s">
        <v>2463</v>
      </c>
      <c r="E79" s="89"/>
      <c r="F79" s="89"/>
      <c r="G79" s="22"/>
      <c r="H79" s="54"/>
    </row>
    <row r="80" spans="1:8" ht="25.5">
      <c r="A80" s="54" t="s">
        <v>1695</v>
      </c>
      <c r="B80" s="54"/>
      <c r="C80" s="54"/>
      <c r="D80" s="86" t="s">
        <v>2464</v>
      </c>
      <c r="E80" s="89"/>
      <c r="F80" s="89"/>
      <c r="G80" s="22"/>
      <c r="H80" s="54"/>
    </row>
    <row r="81" spans="1:8">
      <c r="A81" s="54" t="s">
        <v>1696</v>
      </c>
      <c r="B81" s="54"/>
      <c r="C81" s="54"/>
      <c r="D81" s="86" t="s">
        <v>2465</v>
      </c>
      <c r="E81" s="89"/>
      <c r="F81" s="89"/>
      <c r="G81" s="22"/>
      <c r="H81" s="54"/>
    </row>
    <row r="82" spans="1:8">
      <c r="A82" s="54" t="s">
        <v>1697</v>
      </c>
      <c r="B82" s="54"/>
      <c r="C82" s="54"/>
      <c r="D82" s="86" t="s">
        <v>2466</v>
      </c>
      <c r="E82" s="89"/>
      <c r="F82" s="89"/>
      <c r="G82" s="22"/>
      <c r="H82" s="54"/>
    </row>
    <row r="83" spans="1:8">
      <c r="A83" s="54" t="s">
        <v>1698</v>
      </c>
      <c r="B83" s="54"/>
      <c r="C83" s="54"/>
      <c r="D83" s="86" t="s">
        <v>2467</v>
      </c>
      <c r="E83" s="89"/>
      <c r="F83" s="89"/>
      <c r="G83" s="22"/>
      <c r="H83" s="54"/>
    </row>
    <row r="84" spans="1:8">
      <c r="A84" s="54" t="s">
        <v>1699</v>
      </c>
      <c r="B84" s="54"/>
      <c r="C84" s="54"/>
      <c r="D84" s="86" t="s">
        <v>2468</v>
      </c>
      <c r="E84" s="89"/>
      <c r="F84" s="89"/>
      <c r="G84" s="22"/>
      <c r="H84" s="54"/>
    </row>
    <row r="85" spans="1:8">
      <c r="A85" s="54" t="s">
        <v>1700</v>
      </c>
      <c r="B85" s="54"/>
      <c r="C85" s="54"/>
      <c r="D85" s="86" t="s">
        <v>2469</v>
      </c>
      <c r="E85" s="89"/>
      <c r="F85" s="89"/>
      <c r="G85" s="22"/>
      <c r="H85" s="54"/>
    </row>
    <row r="86" spans="1:8">
      <c r="A86" s="54" t="s">
        <v>1701</v>
      </c>
      <c r="B86" s="54"/>
      <c r="C86" s="54"/>
      <c r="D86" s="86" t="s">
        <v>2470</v>
      </c>
      <c r="E86" s="89"/>
      <c r="F86" s="89"/>
      <c r="G86" s="22"/>
      <c r="H86" s="54"/>
    </row>
    <row r="87" spans="1:8">
      <c r="A87" s="54" t="s">
        <v>1702</v>
      </c>
      <c r="B87" s="54"/>
      <c r="C87" s="54"/>
      <c r="D87" s="86" t="s">
        <v>2471</v>
      </c>
      <c r="E87" s="89"/>
      <c r="F87" s="89"/>
      <c r="G87" s="22"/>
      <c r="H87" s="54"/>
    </row>
    <row r="88" spans="1:8">
      <c r="A88" s="54" t="s">
        <v>1703</v>
      </c>
      <c r="B88" s="54"/>
      <c r="C88" s="54"/>
      <c r="D88" s="86" t="s">
        <v>2472</v>
      </c>
      <c r="E88" s="89"/>
      <c r="F88" s="89"/>
      <c r="G88" s="22"/>
      <c r="H88" s="54"/>
    </row>
    <row r="89" spans="1:8">
      <c r="A89" s="54" t="s">
        <v>1704</v>
      </c>
      <c r="B89" s="54"/>
      <c r="C89" s="54"/>
      <c r="D89" s="86" t="s">
        <v>2473</v>
      </c>
      <c r="E89" s="89"/>
      <c r="F89" s="89"/>
      <c r="G89" s="22"/>
      <c r="H89" s="54"/>
    </row>
    <row r="90" spans="1:8">
      <c r="A90" s="54" t="s">
        <v>1705</v>
      </c>
      <c r="B90" s="54"/>
      <c r="C90" s="54"/>
      <c r="D90" s="86" t="s">
        <v>2474</v>
      </c>
      <c r="E90" s="89"/>
      <c r="F90" s="89"/>
      <c r="G90" s="22"/>
      <c r="H90" s="54"/>
    </row>
    <row r="91" spans="1:8">
      <c r="A91" s="54" t="s">
        <v>1706</v>
      </c>
      <c r="B91" s="54"/>
      <c r="C91" s="54"/>
      <c r="D91" s="86" t="s">
        <v>2475</v>
      </c>
      <c r="E91" s="89"/>
      <c r="F91" s="89"/>
      <c r="G91" s="22"/>
      <c r="H91" s="54"/>
    </row>
    <row r="92" spans="1:8">
      <c r="A92" s="54" t="s">
        <v>1707</v>
      </c>
      <c r="B92" s="54"/>
      <c r="C92" s="54"/>
      <c r="D92" s="86" t="s">
        <v>2476</v>
      </c>
      <c r="E92" s="89"/>
      <c r="F92" s="89"/>
      <c r="G92" s="22"/>
      <c r="H92" s="54"/>
    </row>
    <row r="93" spans="1:8">
      <c r="A93" s="54" t="s">
        <v>1708</v>
      </c>
      <c r="B93" s="54"/>
      <c r="C93" s="54"/>
      <c r="D93" s="86" t="s">
        <v>2477</v>
      </c>
      <c r="E93" s="89"/>
      <c r="F93" s="89"/>
      <c r="G93" s="22"/>
      <c r="H93" s="54"/>
    </row>
    <row r="94" spans="1:8">
      <c r="A94" s="54" t="s">
        <v>1709</v>
      </c>
      <c r="B94" s="54"/>
      <c r="C94" s="54"/>
      <c r="D94" s="86" t="s">
        <v>2478</v>
      </c>
      <c r="E94" s="89"/>
      <c r="F94" s="89"/>
      <c r="G94" s="22"/>
      <c r="H94" s="54"/>
    </row>
    <row r="95" spans="1:8">
      <c r="A95" s="54" t="s">
        <v>1710</v>
      </c>
      <c r="B95" s="54"/>
      <c r="C95" s="54"/>
      <c r="D95" s="86" t="s">
        <v>2479</v>
      </c>
      <c r="E95" s="89"/>
      <c r="F95" s="89"/>
      <c r="G95" s="22"/>
      <c r="H95" s="54"/>
    </row>
    <row r="96" spans="1:8">
      <c r="A96" s="54" t="s">
        <v>1711</v>
      </c>
      <c r="B96" s="54"/>
      <c r="C96" s="54"/>
      <c r="D96" s="86" t="s">
        <v>2480</v>
      </c>
      <c r="E96" s="89"/>
      <c r="F96" s="89"/>
      <c r="G96" s="22"/>
      <c r="H96" s="54"/>
    </row>
    <row r="97" spans="1:8">
      <c r="A97" s="54" t="s">
        <v>1712</v>
      </c>
      <c r="B97" s="54"/>
      <c r="C97" s="54"/>
      <c r="D97" s="86" t="s">
        <v>2481</v>
      </c>
      <c r="E97" s="89"/>
      <c r="F97" s="89"/>
      <c r="G97" s="22"/>
      <c r="H97" s="54"/>
    </row>
    <row r="98" spans="1:8">
      <c r="A98" s="54" t="s">
        <v>1713</v>
      </c>
      <c r="B98" s="54"/>
      <c r="C98" s="54"/>
      <c r="D98" s="86" t="s">
        <v>2482</v>
      </c>
      <c r="E98" s="89"/>
      <c r="F98" s="89"/>
      <c r="G98" s="22"/>
      <c r="H98" s="54"/>
    </row>
    <row r="99" spans="1:8">
      <c r="A99" s="54" t="s">
        <v>1714</v>
      </c>
      <c r="B99" s="54"/>
      <c r="C99" s="54"/>
      <c r="D99" s="86" t="s">
        <v>2483</v>
      </c>
      <c r="E99" s="89"/>
      <c r="F99" s="89"/>
      <c r="G99" s="22"/>
      <c r="H99" s="54"/>
    </row>
    <row r="100" spans="1:8">
      <c r="A100" s="54" t="s">
        <v>1715</v>
      </c>
      <c r="B100" s="54"/>
      <c r="C100" s="54"/>
      <c r="D100" s="86" t="s">
        <v>2484</v>
      </c>
      <c r="E100" s="89"/>
      <c r="F100" s="89"/>
      <c r="G100" s="22"/>
      <c r="H100" s="54"/>
    </row>
    <row r="101" spans="1:8">
      <c r="A101" s="54" t="s">
        <v>1716</v>
      </c>
      <c r="B101" s="54"/>
      <c r="C101" s="54"/>
      <c r="D101" s="86" t="s">
        <v>2485</v>
      </c>
      <c r="E101" s="89"/>
      <c r="F101" s="89"/>
      <c r="G101" s="22"/>
      <c r="H101" s="54"/>
    </row>
    <row r="102" spans="1:8">
      <c r="A102" s="54" t="s">
        <v>1717</v>
      </c>
      <c r="B102" s="54"/>
      <c r="C102" s="54"/>
      <c r="D102" s="86" t="s">
        <v>2486</v>
      </c>
      <c r="E102" s="89"/>
      <c r="F102" s="89"/>
      <c r="G102" s="22"/>
      <c r="H102" s="54"/>
    </row>
    <row r="103" spans="1:8">
      <c r="A103" s="54" t="s">
        <v>1718</v>
      </c>
      <c r="B103" s="54"/>
      <c r="C103" s="54"/>
      <c r="D103" s="86" t="s">
        <v>2487</v>
      </c>
      <c r="E103" s="89"/>
      <c r="F103" s="89"/>
      <c r="G103" s="22"/>
      <c r="H103" s="54"/>
    </row>
    <row r="104" spans="1:8">
      <c r="A104" s="54" t="s">
        <v>1719</v>
      </c>
      <c r="B104" s="54"/>
      <c r="C104" s="54"/>
      <c r="D104" s="86" t="s">
        <v>2488</v>
      </c>
      <c r="E104" s="89"/>
      <c r="F104" s="89"/>
      <c r="G104" s="22"/>
      <c r="H104" s="54"/>
    </row>
    <row r="105" spans="1:8">
      <c r="A105" s="54" t="s">
        <v>1720</v>
      </c>
      <c r="B105" s="54"/>
      <c r="C105" s="54"/>
      <c r="D105" s="86" t="s">
        <v>2489</v>
      </c>
      <c r="E105" s="89"/>
      <c r="F105" s="89"/>
      <c r="G105" s="22"/>
      <c r="H105" s="54"/>
    </row>
    <row r="106" spans="1:8">
      <c r="A106" s="54" t="s">
        <v>1721</v>
      </c>
      <c r="B106" s="54"/>
      <c r="C106" s="54"/>
      <c r="D106" s="86" t="s">
        <v>2490</v>
      </c>
      <c r="E106" s="89"/>
      <c r="F106" s="89"/>
      <c r="G106" s="22"/>
      <c r="H106" s="54"/>
    </row>
    <row r="107" spans="1:8">
      <c r="A107" s="54" t="s">
        <v>1722</v>
      </c>
      <c r="B107" s="54"/>
      <c r="C107" s="54"/>
      <c r="D107" s="86" t="s">
        <v>2491</v>
      </c>
      <c r="E107" s="89"/>
      <c r="F107" s="89"/>
      <c r="G107" s="22"/>
      <c r="H107" s="54"/>
    </row>
    <row r="108" spans="1:8">
      <c r="A108" s="54" t="s">
        <v>1723</v>
      </c>
      <c r="B108" s="54"/>
      <c r="C108" s="54"/>
      <c r="D108" s="86" t="s">
        <v>2492</v>
      </c>
      <c r="E108" s="89"/>
      <c r="F108" s="89"/>
      <c r="G108" s="22"/>
      <c r="H108" s="54"/>
    </row>
    <row r="109" spans="1:8">
      <c r="A109" s="54" t="s">
        <v>1724</v>
      </c>
      <c r="B109" s="54"/>
      <c r="C109" s="54"/>
      <c r="D109" s="86" t="s">
        <v>2493</v>
      </c>
      <c r="E109" s="89"/>
      <c r="F109" s="89"/>
      <c r="G109" s="22"/>
      <c r="H109" s="54"/>
    </row>
    <row r="110" spans="1:8">
      <c r="A110" s="54" t="s">
        <v>1725</v>
      </c>
      <c r="B110" s="54"/>
      <c r="C110" s="54"/>
      <c r="D110" s="86" t="s">
        <v>2494</v>
      </c>
      <c r="E110" s="89"/>
      <c r="F110" s="89"/>
      <c r="G110" s="22"/>
      <c r="H110" s="54"/>
    </row>
    <row r="111" spans="1:8">
      <c r="A111" s="54" t="s">
        <v>1726</v>
      </c>
      <c r="B111" s="54"/>
      <c r="C111" s="54"/>
      <c r="D111" s="86" t="s">
        <v>2495</v>
      </c>
      <c r="E111" s="89"/>
      <c r="F111" s="89"/>
      <c r="G111" s="22"/>
      <c r="H111" s="54"/>
    </row>
    <row r="112" spans="1:8">
      <c r="A112" s="54" t="s">
        <v>1727</v>
      </c>
      <c r="B112" s="54"/>
      <c r="C112" s="54"/>
      <c r="D112" s="86" t="s">
        <v>2496</v>
      </c>
      <c r="E112" s="89"/>
      <c r="F112" s="89"/>
      <c r="G112" s="22"/>
      <c r="H112" s="54"/>
    </row>
    <row r="113" spans="1:8">
      <c r="A113" s="54" t="s">
        <v>1728</v>
      </c>
      <c r="B113" s="54"/>
      <c r="C113" s="54"/>
      <c r="D113" s="86" t="s">
        <v>2497</v>
      </c>
      <c r="E113" s="89"/>
      <c r="F113" s="89"/>
      <c r="G113" s="22"/>
      <c r="H113" s="54"/>
    </row>
    <row r="114" spans="1:8">
      <c r="A114" s="54" t="s">
        <v>1729</v>
      </c>
      <c r="B114" s="54"/>
      <c r="C114" s="54"/>
      <c r="D114" s="86" t="s">
        <v>2498</v>
      </c>
      <c r="E114" s="89"/>
      <c r="F114" s="89"/>
      <c r="G114" s="22"/>
      <c r="H114" s="54"/>
    </row>
    <row r="115" spans="1:8">
      <c r="A115" s="54" t="s">
        <v>1730</v>
      </c>
      <c r="B115" s="54"/>
      <c r="C115" s="54"/>
      <c r="D115" s="86" t="s">
        <v>2499</v>
      </c>
      <c r="E115" s="89"/>
      <c r="F115" s="89"/>
      <c r="G115" s="22"/>
      <c r="H115" s="54"/>
    </row>
    <row r="116" spans="1:8">
      <c r="A116" s="54" t="s">
        <v>1731</v>
      </c>
      <c r="B116" s="54"/>
      <c r="C116" s="54"/>
      <c r="D116" s="86" t="s">
        <v>2500</v>
      </c>
      <c r="E116" s="89"/>
      <c r="F116" s="89"/>
      <c r="G116" s="22"/>
      <c r="H116" s="54"/>
    </row>
    <row r="117" spans="1:8">
      <c r="A117" s="54" t="s">
        <v>1732</v>
      </c>
      <c r="B117" s="54"/>
      <c r="C117" s="54"/>
      <c r="D117" s="86" t="s">
        <v>2501</v>
      </c>
      <c r="E117" s="89"/>
      <c r="F117" s="89"/>
      <c r="G117" s="22"/>
      <c r="H117" s="54"/>
    </row>
    <row r="118" spans="1:8">
      <c r="A118" s="54" t="s">
        <v>1733</v>
      </c>
      <c r="B118" s="54"/>
      <c r="C118" s="54"/>
      <c r="D118" s="86" t="s">
        <v>2502</v>
      </c>
      <c r="E118" s="89"/>
      <c r="F118" s="89"/>
      <c r="G118" s="22"/>
      <c r="H118" s="54"/>
    </row>
    <row r="119" spans="1:8">
      <c r="A119" s="54" t="s">
        <v>1734</v>
      </c>
      <c r="B119" s="54"/>
      <c r="C119" s="54"/>
      <c r="D119" s="86" t="s">
        <v>2503</v>
      </c>
      <c r="E119" s="89"/>
      <c r="F119" s="89"/>
      <c r="G119" s="22"/>
      <c r="H119" s="54"/>
    </row>
    <row r="120" spans="1:8" hidden="1">
      <c r="A120" s="54"/>
      <c r="B120" s="54"/>
      <c r="C120" s="54" t="s">
        <v>440</v>
      </c>
      <c r="D120" s="22"/>
      <c r="E120" s="22"/>
      <c r="F120" s="22"/>
      <c r="G120" s="22"/>
      <c r="H120" s="54"/>
    </row>
    <row r="121" spans="1:8" hidden="1">
      <c r="A121" s="54"/>
      <c r="B121" s="54"/>
      <c r="C121" s="54" t="s">
        <v>447</v>
      </c>
      <c r="D121" s="54"/>
      <c r="E121" s="54"/>
      <c r="F121" s="54"/>
      <c r="G121" s="54"/>
      <c r="H121" s="54" t="s">
        <v>448</v>
      </c>
    </row>
  </sheetData>
  <sheetProtection algorithmName="SHA-512" hashValue="RkeTFNCjDMYQnV3qjcf1ZQU4BFn3iIeVMZKrR9ooOpV8W2j9JeNRBOXwUbH9XDcqYHQx/ek28shQ+1YmkJlRcA==" saltValue="dKM7M6sTbVTHewcnvtEpgw=="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60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4600" r:id="rId3" name="LegendBtn"/>
      </mc:Fallback>
    </mc:AlternateContent>
    <mc:AlternateContent xmlns:mc="http://schemas.openxmlformats.org/markup-compatibility/2006">
      <mc:Choice Requires="x14">
        <control shapeId="2459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4599" r:id="rId5" name="HelpBtn"/>
      </mc:Fallback>
    </mc:AlternateContent>
    <mc:AlternateContent xmlns:mc="http://schemas.openxmlformats.org/markup-compatibility/2006">
      <mc:Choice Requires="x14">
        <control shapeId="2459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4598" r:id="rId7" name="ToolboxBtn"/>
      </mc:Fallback>
    </mc:AlternateContent>
    <mc:AlternateContent xmlns:mc="http://schemas.openxmlformats.org/markup-compatibility/2006">
      <mc:Choice Requires="x14">
        <control shapeId="2459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4597" r:id="rId9"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68"/>
  <sheetViews>
    <sheetView showGridLines="0" rightToLeft="1" topLeftCell="F1" workbookViewId="0">
      <pane ySplit="2" topLeftCell="A8" activePane="bottomLeft" state="frozen"/>
      <selection activeCell="C1" sqref="C1"/>
      <selection pane="bottomLeft" activeCell="K25" sqref="K25"/>
    </sheetView>
  </sheetViews>
  <sheetFormatPr defaultRowHeight="15"/>
  <cols>
    <col min="1" max="2" width="0" hidden="1" customWidth="1"/>
    <col min="3" max="3" width="3.7109375" customWidth="1"/>
    <col min="4" max="4" width="40.7109375" customWidth="1"/>
    <col min="5" max="14" width="22.7109375" customWidth="1"/>
    <col min="15" max="15" width="25.7109375" customWidth="1"/>
  </cols>
  <sheetData>
    <row r="1" spans="1:130" ht="80.099999999999994" customHeight="1">
      <c r="A1" s="33" t="s">
        <v>1282</v>
      </c>
      <c r="B1" s="22"/>
      <c r="C1" s="22"/>
      <c r="D1" s="22"/>
      <c r="E1" s="22"/>
      <c r="F1" s="22"/>
      <c r="G1" s="22"/>
      <c r="H1" s="22"/>
      <c r="I1" s="22"/>
      <c r="J1" s="22"/>
      <c r="K1" s="22"/>
      <c r="L1" s="22"/>
      <c r="M1" s="22"/>
      <c r="N1" s="22"/>
      <c r="O1" s="22"/>
      <c r="P1" s="22"/>
    </row>
    <row r="2" spans="1:130" ht="24.95" customHeight="1">
      <c r="A2" s="47"/>
      <c r="B2" s="47"/>
      <c r="C2" s="47"/>
      <c r="D2" s="49" t="s">
        <v>1849</v>
      </c>
      <c r="E2" s="47"/>
      <c r="F2" s="47"/>
      <c r="G2" s="47"/>
      <c r="H2" s="47"/>
      <c r="I2" s="47"/>
      <c r="J2" s="47"/>
      <c r="K2" s="47"/>
      <c r="L2" s="47"/>
      <c r="M2" s="47"/>
      <c r="N2" s="47"/>
      <c r="O2" s="47"/>
      <c r="P2" s="47"/>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c r="I3" s="22"/>
      <c r="J3" s="22"/>
      <c r="K3" s="22"/>
      <c r="L3" s="22"/>
      <c r="M3" s="22"/>
      <c r="N3" s="22"/>
      <c r="O3" s="22"/>
      <c r="P3" s="22"/>
    </row>
    <row r="4" spans="1:130">
      <c r="A4" s="22"/>
      <c r="B4" s="22"/>
      <c r="C4" s="22"/>
      <c r="D4" s="22"/>
      <c r="E4" s="22"/>
      <c r="F4" s="22"/>
      <c r="G4" s="22"/>
      <c r="H4" s="22"/>
      <c r="I4" s="22"/>
      <c r="J4" s="22"/>
      <c r="K4" s="22"/>
      <c r="L4" s="22"/>
      <c r="M4" s="22"/>
      <c r="N4" s="22"/>
      <c r="O4" s="22"/>
      <c r="P4" s="22"/>
    </row>
    <row r="5" spans="1:130" ht="30" customHeight="1">
      <c r="A5" s="23"/>
      <c r="B5" s="23" t="b">
        <v>1</v>
      </c>
      <c r="C5" s="33" t="s">
        <v>1283</v>
      </c>
      <c r="D5" s="23"/>
      <c r="E5" s="23"/>
      <c r="F5" s="23"/>
      <c r="G5" s="23"/>
      <c r="H5" s="23"/>
      <c r="I5" s="23"/>
      <c r="J5" s="23"/>
      <c r="K5" s="23"/>
      <c r="L5" s="23"/>
      <c r="M5" s="23"/>
      <c r="N5" s="23"/>
      <c r="O5" s="23"/>
      <c r="P5" s="23"/>
    </row>
    <row r="6" spans="1:130" hidden="1">
      <c r="A6" s="23"/>
      <c r="B6" s="23"/>
      <c r="C6" s="23"/>
      <c r="D6" s="23"/>
      <c r="E6" s="23"/>
      <c r="F6" s="23"/>
      <c r="G6" s="23"/>
      <c r="H6" s="23"/>
      <c r="I6" s="23"/>
      <c r="J6" s="23"/>
      <c r="K6" s="23"/>
      <c r="L6" s="23"/>
      <c r="M6" s="23"/>
      <c r="N6" s="23"/>
      <c r="O6" s="23"/>
      <c r="P6" s="23"/>
    </row>
    <row r="7" spans="1:130" hidden="1">
      <c r="A7" s="23"/>
      <c r="B7" s="23"/>
      <c r="C7" s="23"/>
      <c r="D7" s="23"/>
      <c r="E7" s="23" t="s">
        <v>532</v>
      </c>
      <c r="F7" s="23" t="s">
        <v>533</v>
      </c>
      <c r="G7" s="23" t="s">
        <v>534</v>
      </c>
      <c r="H7" s="23" t="s">
        <v>535</v>
      </c>
      <c r="I7" s="23" t="s">
        <v>536</v>
      </c>
      <c r="J7" s="23" t="s">
        <v>537</v>
      </c>
      <c r="K7" s="23" t="s">
        <v>538</v>
      </c>
      <c r="L7" s="23" t="s">
        <v>539</v>
      </c>
      <c r="M7" s="23" t="s">
        <v>540</v>
      </c>
      <c r="N7" s="23"/>
      <c r="O7" s="23"/>
      <c r="P7" s="23"/>
    </row>
    <row r="8" spans="1:130">
      <c r="A8" s="23"/>
      <c r="B8" s="23"/>
      <c r="C8" s="23" t="s">
        <v>438</v>
      </c>
      <c r="D8" s="23" t="s">
        <v>442</v>
      </c>
      <c r="E8" s="23"/>
      <c r="F8" s="23"/>
      <c r="G8" s="23"/>
      <c r="H8" s="23"/>
      <c r="I8" s="23"/>
      <c r="J8" s="23"/>
      <c r="K8" s="23"/>
      <c r="L8" s="23"/>
      <c r="M8" s="23"/>
      <c r="N8" s="23"/>
      <c r="O8" s="23" t="s">
        <v>440</v>
      </c>
      <c r="P8" s="23" t="s">
        <v>441</v>
      </c>
    </row>
    <row r="9" spans="1:130">
      <c r="A9" s="23"/>
      <c r="B9" s="23"/>
      <c r="C9" s="23" t="s">
        <v>449</v>
      </c>
      <c r="D9" s="24" t="s">
        <v>2126</v>
      </c>
      <c r="E9" s="63" t="s">
        <v>2219</v>
      </c>
      <c r="F9" s="63" t="s">
        <v>2220</v>
      </c>
      <c r="G9" s="63" t="s">
        <v>2519</v>
      </c>
      <c r="H9" s="63" t="s">
        <v>2520</v>
      </c>
      <c r="I9" s="63" t="s">
        <v>2521</v>
      </c>
      <c r="J9" s="63" t="s">
        <v>2522</v>
      </c>
      <c r="K9" s="63" t="s">
        <v>2523</v>
      </c>
      <c r="L9" s="63" t="s">
        <v>2524</v>
      </c>
      <c r="M9" s="63" t="s">
        <v>2525</v>
      </c>
      <c r="N9" s="63" t="s">
        <v>2218</v>
      </c>
      <c r="O9" s="22"/>
      <c r="P9" s="23"/>
    </row>
    <row r="10" spans="1:130" ht="24.95" customHeight="1">
      <c r="A10" s="25"/>
      <c r="B10" s="25"/>
      <c r="C10" s="25" t="s">
        <v>443</v>
      </c>
      <c r="D10" s="24"/>
      <c r="E10" s="26" t="str">
        <f t="shared" ref="E10:N10" si="0">TEXT(DATE(MID(E12,7,4),MID(E12,4,2),MID(E12,1,2)),"dd/MM/yyyy")&amp;" - "&amp;TEXT(DATE(MID(E13,7,4),MID(E13,4,2),MID(E13,1,2)),"dd/MM/yyyy")</f>
        <v>01/01/2022 - 30/06/2022</v>
      </c>
      <c r="F10" s="26" t="str">
        <f t="shared" si="0"/>
        <v>01/01/2022 - 30/06/2022</v>
      </c>
      <c r="G10" s="26" t="str">
        <f t="shared" si="0"/>
        <v>01/01/2022 - 30/06/2022</v>
      </c>
      <c r="H10" s="26" t="str">
        <f t="shared" si="0"/>
        <v>01/01/2022 - 30/06/2022</v>
      </c>
      <c r="I10" s="26" t="str">
        <f t="shared" si="0"/>
        <v>01/01/2022 - 30/06/2022</v>
      </c>
      <c r="J10" s="26" t="str">
        <f t="shared" si="0"/>
        <v>01/01/2022 - 30/06/2022</v>
      </c>
      <c r="K10" s="26" t="str">
        <f t="shared" si="0"/>
        <v>01/01/2022 - 30/06/2022</v>
      </c>
      <c r="L10" s="26" t="str">
        <f t="shared" si="0"/>
        <v>01/01/2022 - 30/06/2022</v>
      </c>
      <c r="M10" s="26" t="str">
        <f t="shared" si="0"/>
        <v>01/01/2022 - 30/06/2022</v>
      </c>
      <c r="N10" s="26" t="str">
        <f t="shared" si="0"/>
        <v>01/01/2022 - 30/06/2022</v>
      </c>
      <c r="O10" s="27"/>
      <c r="P10" s="25"/>
    </row>
    <row r="11" spans="1:130" ht="24.95" customHeight="1">
      <c r="A11" s="25"/>
      <c r="B11" s="25"/>
      <c r="C11" s="25" t="s">
        <v>444</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7"/>
      <c r="P11" s="25"/>
    </row>
    <row r="12" spans="1:130" ht="24.95" hidden="1" customHeight="1">
      <c r="A12" s="25"/>
      <c r="B12" s="25"/>
      <c r="C12" s="25" t="s">
        <v>445</v>
      </c>
      <c r="D12" s="28"/>
      <c r="E12" s="29" t="s">
        <v>1834</v>
      </c>
      <c r="F12" s="29" t="s">
        <v>1834</v>
      </c>
      <c r="G12" s="29" t="s">
        <v>1834</v>
      </c>
      <c r="H12" s="29" t="s">
        <v>1834</v>
      </c>
      <c r="I12" s="29" t="s">
        <v>1834</v>
      </c>
      <c r="J12" s="29" t="s">
        <v>1834</v>
      </c>
      <c r="K12" s="29" t="s">
        <v>1834</v>
      </c>
      <c r="L12" s="29" t="s">
        <v>1834</v>
      </c>
      <c r="M12" s="29" t="s">
        <v>1834</v>
      </c>
      <c r="N12" s="29" t="s">
        <v>1834</v>
      </c>
      <c r="O12" s="27"/>
      <c r="P12" s="25"/>
    </row>
    <row r="13" spans="1:130" ht="24.95" hidden="1" customHeight="1">
      <c r="A13" s="25"/>
      <c r="B13" s="25"/>
      <c r="C13" s="25" t="s">
        <v>446</v>
      </c>
      <c r="D13" s="28"/>
      <c r="E13" s="29" t="s">
        <v>1795</v>
      </c>
      <c r="F13" s="29" t="s">
        <v>1795</v>
      </c>
      <c r="G13" s="29" t="s">
        <v>1795</v>
      </c>
      <c r="H13" s="29" t="s">
        <v>1795</v>
      </c>
      <c r="I13" s="29" t="s">
        <v>1795</v>
      </c>
      <c r="J13" s="29" t="s">
        <v>1795</v>
      </c>
      <c r="K13" s="29" t="s">
        <v>1795</v>
      </c>
      <c r="L13" s="29" t="s">
        <v>1795</v>
      </c>
      <c r="M13" s="29" t="s">
        <v>1795</v>
      </c>
      <c r="N13" s="29" t="s">
        <v>1795</v>
      </c>
      <c r="O13" s="27"/>
      <c r="P13" s="25"/>
    </row>
    <row r="14" spans="1:130">
      <c r="A14" s="23"/>
      <c r="B14" s="23"/>
      <c r="C14" s="23" t="s">
        <v>440</v>
      </c>
      <c r="D14" s="66"/>
      <c r="E14" s="22"/>
      <c r="F14" s="22"/>
      <c r="G14" s="22"/>
      <c r="H14" s="22"/>
      <c r="I14" s="22"/>
      <c r="J14" s="22"/>
      <c r="K14" s="22"/>
      <c r="L14" s="22"/>
      <c r="M14" s="22"/>
      <c r="N14" s="22"/>
      <c r="O14" s="22"/>
      <c r="P14" s="23"/>
    </row>
    <row r="15" spans="1:130" ht="25.5">
      <c r="A15" s="23"/>
      <c r="B15" s="23"/>
      <c r="C15" s="23"/>
      <c r="D15" s="73" t="s">
        <v>2504</v>
      </c>
      <c r="E15" s="78"/>
      <c r="F15" s="78"/>
      <c r="G15" s="78"/>
      <c r="H15" s="78"/>
      <c r="I15" s="78"/>
      <c r="J15" s="78"/>
      <c r="K15" s="78"/>
      <c r="L15" s="78"/>
      <c r="M15" s="78"/>
      <c r="N15" s="78"/>
      <c r="O15" s="22"/>
      <c r="P15" s="23"/>
    </row>
    <row r="16" spans="1:130">
      <c r="A16" s="23"/>
      <c r="B16" s="23"/>
      <c r="C16" s="23"/>
      <c r="D16" s="129" t="s">
        <v>2505</v>
      </c>
      <c r="E16" s="78"/>
      <c r="F16" s="78"/>
      <c r="G16" s="78"/>
      <c r="H16" s="78"/>
      <c r="I16" s="78"/>
      <c r="J16" s="78"/>
      <c r="K16" s="78"/>
      <c r="L16" s="78"/>
      <c r="M16" s="78"/>
      <c r="N16" s="78"/>
      <c r="O16" s="22"/>
      <c r="P16" s="23"/>
    </row>
    <row r="17" spans="1:16">
      <c r="A17" s="23" t="s">
        <v>541</v>
      </c>
      <c r="B17" s="23" t="s">
        <v>491</v>
      </c>
      <c r="C17" s="23"/>
      <c r="D17" s="130" t="s">
        <v>2506</v>
      </c>
      <c r="E17" s="135"/>
      <c r="F17" s="135"/>
      <c r="G17" s="135">
        <v>35576</v>
      </c>
      <c r="H17" s="135"/>
      <c r="I17" s="135">
        <v>90210</v>
      </c>
      <c r="J17" s="135">
        <v>54596</v>
      </c>
      <c r="K17" s="135"/>
      <c r="L17" s="135"/>
      <c r="M17" s="135"/>
      <c r="N17" s="140">
        <f t="shared" ref="N17:N22" si="1">SUM(E17:M17)</f>
        <v>180382</v>
      </c>
      <c r="O17" s="22"/>
      <c r="P17" s="23"/>
    </row>
    <row r="18" spans="1:16">
      <c r="A18" s="23" t="s">
        <v>542</v>
      </c>
      <c r="B18" s="23" t="s">
        <v>491</v>
      </c>
      <c r="C18" s="23"/>
      <c r="D18" s="130" t="s">
        <v>2179</v>
      </c>
      <c r="E18" s="135"/>
      <c r="F18" s="135"/>
      <c r="G18" s="135"/>
      <c r="H18" s="135"/>
      <c r="I18" s="135">
        <v>235</v>
      </c>
      <c r="J18" s="135">
        <v>2377</v>
      </c>
      <c r="K18" s="135"/>
      <c r="L18" s="135"/>
      <c r="M18" s="135"/>
      <c r="N18" s="140">
        <f t="shared" si="1"/>
        <v>2612</v>
      </c>
      <c r="O18" s="22"/>
      <c r="P18" s="23"/>
    </row>
    <row r="19" spans="1:16">
      <c r="A19" s="23" t="s">
        <v>543</v>
      </c>
      <c r="B19" s="23" t="s">
        <v>491</v>
      </c>
      <c r="C19" s="23"/>
      <c r="D19" s="130" t="s">
        <v>2208</v>
      </c>
      <c r="E19" s="135"/>
      <c r="F19" s="135"/>
      <c r="G19" s="135"/>
      <c r="H19" s="135"/>
      <c r="I19" s="135"/>
      <c r="J19" s="135"/>
      <c r="K19" s="135"/>
      <c r="L19" s="135"/>
      <c r="M19" s="135"/>
      <c r="N19" s="140">
        <f t="shared" si="1"/>
        <v>0</v>
      </c>
      <c r="O19" s="22"/>
      <c r="P19" s="23"/>
    </row>
    <row r="20" spans="1:16">
      <c r="A20" s="23" t="s">
        <v>544</v>
      </c>
      <c r="B20" s="23" t="s">
        <v>491</v>
      </c>
      <c r="C20" s="23"/>
      <c r="D20" s="130" t="s">
        <v>2507</v>
      </c>
      <c r="E20" s="135"/>
      <c r="F20" s="135"/>
      <c r="G20" s="135"/>
      <c r="H20" s="135"/>
      <c r="I20" s="135"/>
      <c r="J20" s="135"/>
      <c r="K20" s="135"/>
      <c r="L20" s="135"/>
      <c r="M20" s="135"/>
      <c r="N20" s="140">
        <f t="shared" si="1"/>
        <v>0</v>
      </c>
      <c r="O20" s="22"/>
      <c r="P20" s="23"/>
    </row>
    <row r="21" spans="1:16">
      <c r="A21" s="23" t="s">
        <v>545</v>
      </c>
      <c r="B21" s="23" t="s">
        <v>491</v>
      </c>
      <c r="C21" s="23"/>
      <c r="D21" s="130" t="s">
        <v>2508</v>
      </c>
      <c r="E21" s="135"/>
      <c r="F21" s="135"/>
      <c r="G21" s="135"/>
      <c r="H21" s="135"/>
      <c r="I21" s="135"/>
      <c r="J21" s="135"/>
      <c r="K21" s="135"/>
      <c r="L21" s="135"/>
      <c r="M21" s="135"/>
      <c r="N21" s="140">
        <f t="shared" si="1"/>
        <v>0</v>
      </c>
      <c r="O21" s="22"/>
      <c r="P21" s="23"/>
    </row>
    <row r="22" spans="1:16">
      <c r="A22" s="23" t="s">
        <v>546</v>
      </c>
      <c r="B22" s="23" t="s">
        <v>491</v>
      </c>
      <c r="C22" s="23"/>
      <c r="D22" s="130" t="s">
        <v>2509</v>
      </c>
      <c r="E22" s="140">
        <f t="shared" ref="E22:M22" si="2">E17+E18-E19+E20+E21</f>
        <v>0</v>
      </c>
      <c r="F22" s="140">
        <f t="shared" si="2"/>
        <v>0</v>
      </c>
      <c r="G22" s="140">
        <f t="shared" si="2"/>
        <v>35576</v>
      </c>
      <c r="H22" s="140">
        <f t="shared" si="2"/>
        <v>0</v>
      </c>
      <c r="I22" s="140">
        <f t="shared" si="2"/>
        <v>90445</v>
      </c>
      <c r="J22" s="140">
        <f t="shared" si="2"/>
        <v>56973</v>
      </c>
      <c r="K22" s="140">
        <f t="shared" si="2"/>
        <v>0</v>
      </c>
      <c r="L22" s="140">
        <f t="shared" si="2"/>
        <v>0</v>
      </c>
      <c r="M22" s="140">
        <f t="shared" si="2"/>
        <v>0</v>
      </c>
      <c r="N22" s="140">
        <f t="shared" si="1"/>
        <v>182994</v>
      </c>
      <c r="O22" s="22"/>
      <c r="P22" s="23"/>
    </row>
    <row r="23" spans="1:16">
      <c r="A23" s="23"/>
      <c r="B23" s="23"/>
      <c r="C23" s="23"/>
      <c r="D23" s="129" t="s">
        <v>2510</v>
      </c>
      <c r="E23" s="78"/>
      <c r="F23" s="78"/>
      <c r="G23" s="78"/>
      <c r="H23" s="78"/>
      <c r="I23" s="78"/>
      <c r="J23" s="78"/>
      <c r="K23" s="78"/>
      <c r="L23" s="78"/>
      <c r="M23" s="78"/>
      <c r="N23" s="78"/>
      <c r="O23" s="22"/>
      <c r="P23" s="23"/>
    </row>
    <row r="24" spans="1:16" ht="25.5">
      <c r="A24" s="23" t="s">
        <v>541</v>
      </c>
      <c r="B24" s="23" t="s">
        <v>497</v>
      </c>
      <c r="C24" s="23"/>
      <c r="D24" s="130" t="s">
        <v>2511</v>
      </c>
      <c r="E24" s="135"/>
      <c r="F24" s="135"/>
      <c r="G24" s="135">
        <v>31758</v>
      </c>
      <c r="H24" s="135"/>
      <c r="I24" s="135">
        <v>87106</v>
      </c>
      <c r="J24" s="135">
        <v>41003</v>
      </c>
      <c r="K24" s="135"/>
      <c r="L24" s="135"/>
      <c r="M24" s="135"/>
      <c r="N24" s="140">
        <f t="shared" ref="N24:N33" si="3">SUM(E24:M24)</f>
        <v>159867</v>
      </c>
      <c r="O24" s="22"/>
      <c r="P24" s="23"/>
    </row>
    <row r="25" spans="1:16">
      <c r="A25" s="23" t="s">
        <v>547</v>
      </c>
      <c r="B25" s="23" t="s">
        <v>497</v>
      </c>
      <c r="C25" s="23"/>
      <c r="D25" s="130" t="s">
        <v>2512</v>
      </c>
      <c r="E25" s="135"/>
      <c r="F25" s="135"/>
      <c r="G25" s="135">
        <v>338</v>
      </c>
      <c r="H25" s="135"/>
      <c r="I25" s="135">
        <v>288</v>
      </c>
      <c r="J25" s="135">
        <v>2718</v>
      </c>
      <c r="K25" s="135"/>
      <c r="L25" s="135"/>
      <c r="M25" s="135"/>
      <c r="N25" s="140">
        <f t="shared" si="3"/>
        <v>3344</v>
      </c>
      <c r="O25" s="22"/>
      <c r="P25" s="23"/>
    </row>
    <row r="26" spans="1:16">
      <c r="A26" s="23" t="s">
        <v>548</v>
      </c>
      <c r="B26" s="23" t="s">
        <v>497</v>
      </c>
      <c r="C26" s="23"/>
      <c r="D26" s="130" t="s">
        <v>2513</v>
      </c>
      <c r="E26" s="135"/>
      <c r="F26" s="135"/>
      <c r="G26" s="135"/>
      <c r="H26" s="135"/>
      <c r="I26" s="135"/>
      <c r="J26" s="135"/>
      <c r="K26" s="135"/>
      <c r="L26" s="135"/>
      <c r="M26" s="135"/>
      <c r="N26" s="140">
        <f t="shared" si="3"/>
        <v>0</v>
      </c>
      <c r="O26" s="22"/>
      <c r="P26" s="23"/>
    </row>
    <row r="27" spans="1:16">
      <c r="A27" s="23" t="s">
        <v>543</v>
      </c>
      <c r="B27" s="23" t="s">
        <v>497</v>
      </c>
      <c r="C27" s="23"/>
      <c r="D27" s="130" t="s">
        <v>2208</v>
      </c>
      <c r="E27" s="135"/>
      <c r="F27" s="135"/>
      <c r="G27" s="135"/>
      <c r="H27" s="135"/>
      <c r="I27" s="135"/>
      <c r="J27" s="135"/>
      <c r="K27" s="135"/>
      <c r="L27" s="135"/>
      <c r="M27" s="135"/>
      <c r="N27" s="140">
        <f t="shared" si="3"/>
        <v>0</v>
      </c>
      <c r="O27" s="22"/>
      <c r="P27" s="23"/>
    </row>
    <row r="28" spans="1:16">
      <c r="A28" s="23" t="s">
        <v>544</v>
      </c>
      <c r="B28" s="23" t="s">
        <v>497</v>
      </c>
      <c r="C28" s="23"/>
      <c r="D28" s="130" t="s">
        <v>2507</v>
      </c>
      <c r="E28" s="135"/>
      <c r="F28" s="135"/>
      <c r="G28" s="135"/>
      <c r="H28" s="135"/>
      <c r="I28" s="135"/>
      <c r="J28" s="135"/>
      <c r="K28" s="135"/>
      <c r="L28" s="135"/>
      <c r="M28" s="135"/>
      <c r="N28" s="140">
        <f t="shared" si="3"/>
        <v>0</v>
      </c>
      <c r="O28" s="22"/>
      <c r="P28" s="23"/>
    </row>
    <row r="29" spans="1:16" ht="25.5">
      <c r="A29" s="23" t="s">
        <v>546</v>
      </c>
      <c r="B29" s="23" t="s">
        <v>497</v>
      </c>
      <c r="C29" s="23"/>
      <c r="D29" s="130" t="s">
        <v>2514</v>
      </c>
      <c r="E29" s="140">
        <f t="shared" ref="E29:M29" si="4">E24+E25+E26-E27+E28</f>
        <v>0</v>
      </c>
      <c r="F29" s="140">
        <f t="shared" si="4"/>
        <v>0</v>
      </c>
      <c r="G29" s="140">
        <f t="shared" si="4"/>
        <v>32096</v>
      </c>
      <c r="H29" s="140">
        <f t="shared" si="4"/>
        <v>0</v>
      </c>
      <c r="I29" s="140">
        <f t="shared" si="4"/>
        <v>87394</v>
      </c>
      <c r="J29" s="140">
        <f t="shared" si="4"/>
        <v>43721</v>
      </c>
      <c r="K29" s="140">
        <f t="shared" si="4"/>
        <v>0</v>
      </c>
      <c r="L29" s="140">
        <f t="shared" si="4"/>
        <v>0</v>
      </c>
      <c r="M29" s="140">
        <f t="shared" si="4"/>
        <v>0</v>
      </c>
      <c r="N29" s="140">
        <f t="shared" si="3"/>
        <v>163211</v>
      </c>
      <c r="O29" s="22"/>
      <c r="P29" s="23"/>
    </row>
    <row r="30" spans="1:16">
      <c r="A30" s="23" t="s">
        <v>546</v>
      </c>
      <c r="B30" s="23"/>
      <c r="C30" s="23"/>
      <c r="D30" s="76" t="s">
        <v>2515</v>
      </c>
      <c r="E30" s="140">
        <f t="shared" ref="E30:M30" si="5">E22-E29</f>
        <v>0</v>
      </c>
      <c r="F30" s="140">
        <f t="shared" si="5"/>
        <v>0</v>
      </c>
      <c r="G30" s="140">
        <f t="shared" si="5"/>
        <v>3480</v>
      </c>
      <c r="H30" s="140">
        <f t="shared" si="5"/>
        <v>0</v>
      </c>
      <c r="I30" s="140">
        <f t="shared" si="5"/>
        <v>3051</v>
      </c>
      <c r="J30" s="140">
        <f t="shared" si="5"/>
        <v>13252</v>
      </c>
      <c r="K30" s="140">
        <f t="shared" si="5"/>
        <v>0</v>
      </c>
      <c r="L30" s="140">
        <f t="shared" si="5"/>
        <v>0</v>
      </c>
      <c r="M30" s="140">
        <f t="shared" si="5"/>
        <v>0</v>
      </c>
      <c r="N30" s="140">
        <f t="shared" si="3"/>
        <v>19783</v>
      </c>
      <c r="P30" s="23"/>
    </row>
    <row r="31" spans="1:16">
      <c r="A31" s="23" t="s">
        <v>549</v>
      </c>
      <c r="B31" s="23"/>
      <c r="C31" s="23"/>
      <c r="D31" s="76" t="s">
        <v>2516</v>
      </c>
      <c r="E31" s="135"/>
      <c r="F31" s="135"/>
      <c r="G31" s="135"/>
      <c r="H31" s="135"/>
      <c r="I31" s="135"/>
      <c r="J31" s="135"/>
      <c r="K31" s="135"/>
      <c r="L31" s="135"/>
      <c r="M31" s="135"/>
      <c r="N31" s="140">
        <f t="shared" si="3"/>
        <v>0</v>
      </c>
      <c r="P31" s="23"/>
    </row>
    <row r="32" spans="1:16">
      <c r="A32" s="23" t="s">
        <v>550</v>
      </c>
      <c r="B32" s="23"/>
      <c r="C32" s="23"/>
      <c r="D32" s="76" t="s">
        <v>2517</v>
      </c>
      <c r="E32" s="135"/>
      <c r="F32" s="135"/>
      <c r="G32" s="135"/>
      <c r="H32" s="135"/>
      <c r="I32" s="135"/>
      <c r="J32" s="135"/>
      <c r="K32" s="135"/>
      <c r="L32" s="135"/>
      <c r="M32" s="135"/>
      <c r="N32" s="140">
        <f t="shared" si="3"/>
        <v>0</v>
      </c>
      <c r="P32" s="23"/>
    </row>
    <row r="33" spans="1:16">
      <c r="A33" s="23" t="s">
        <v>551</v>
      </c>
      <c r="B33" s="23"/>
      <c r="C33" s="23"/>
      <c r="D33" s="76" t="s">
        <v>2518</v>
      </c>
      <c r="E33" s="140">
        <f t="shared" ref="E33:M33" si="6">E22-E29+E31+E32</f>
        <v>0</v>
      </c>
      <c r="F33" s="140">
        <f t="shared" si="6"/>
        <v>0</v>
      </c>
      <c r="G33" s="140">
        <f t="shared" si="6"/>
        <v>3480</v>
      </c>
      <c r="H33" s="140">
        <f t="shared" si="6"/>
        <v>0</v>
      </c>
      <c r="I33" s="140">
        <f t="shared" si="6"/>
        <v>3051</v>
      </c>
      <c r="J33" s="140">
        <f t="shared" si="6"/>
        <v>13252</v>
      </c>
      <c r="K33" s="140">
        <f t="shared" si="6"/>
        <v>0</v>
      </c>
      <c r="L33" s="140">
        <f t="shared" si="6"/>
        <v>0</v>
      </c>
      <c r="M33" s="140">
        <f t="shared" si="6"/>
        <v>0</v>
      </c>
      <c r="N33" s="140">
        <f t="shared" si="3"/>
        <v>19783</v>
      </c>
      <c r="O33" s="50" t="s">
        <v>1906</v>
      </c>
      <c r="P33" s="23"/>
    </row>
    <row r="34" spans="1:16">
      <c r="A34" s="23"/>
      <c r="B34" s="23"/>
      <c r="C34" s="23" t="s">
        <v>440</v>
      </c>
      <c r="D34" s="22"/>
      <c r="E34" s="22"/>
      <c r="F34" s="22"/>
      <c r="G34" s="22"/>
      <c r="H34" s="22"/>
      <c r="I34" s="22"/>
      <c r="J34" s="22"/>
      <c r="K34" s="22"/>
      <c r="L34" s="22"/>
      <c r="M34" s="22"/>
      <c r="N34" s="22"/>
      <c r="O34" s="22"/>
      <c r="P34" s="23"/>
    </row>
    <row r="35" spans="1:16">
      <c r="A35" s="23"/>
      <c r="B35" s="23"/>
      <c r="C35" s="23" t="s">
        <v>447</v>
      </c>
      <c r="D35" s="23"/>
      <c r="E35" s="23"/>
      <c r="F35" s="23"/>
      <c r="G35" s="23"/>
      <c r="H35" s="23"/>
      <c r="I35" s="23"/>
      <c r="J35" s="23"/>
      <c r="K35" s="23"/>
      <c r="L35" s="23"/>
      <c r="M35" s="23"/>
      <c r="N35" s="23"/>
      <c r="O35" s="23"/>
      <c r="P35" s="23" t="s">
        <v>448</v>
      </c>
    </row>
    <row r="38" spans="1:16" ht="24.95" customHeight="1">
      <c r="A38" s="23"/>
      <c r="B38" s="23" t="b">
        <v>1</v>
      </c>
      <c r="C38" s="33" t="s">
        <v>1765</v>
      </c>
      <c r="D38" s="23"/>
      <c r="E38" s="23"/>
      <c r="F38" s="23"/>
      <c r="G38" s="23"/>
      <c r="H38" s="23"/>
      <c r="I38" s="23"/>
      <c r="J38" s="23"/>
      <c r="K38" s="23"/>
      <c r="L38" s="23"/>
      <c r="M38" s="23"/>
      <c r="N38" s="23"/>
      <c r="O38" s="23"/>
      <c r="P38" s="23"/>
    </row>
    <row r="39" spans="1:16" hidden="1">
      <c r="A39" s="23"/>
      <c r="B39" s="23"/>
      <c r="C39" s="23"/>
      <c r="D39" s="23"/>
      <c r="E39" s="23"/>
      <c r="F39" s="23"/>
      <c r="G39" s="23"/>
      <c r="H39" s="23"/>
      <c r="I39" s="23"/>
      <c r="J39" s="23"/>
      <c r="K39" s="23"/>
      <c r="L39" s="23"/>
      <c r="M39" s="23"/>
      <c r="N39" s="23"/>
      <c r="O39" s="23"/>
      <c r="P39" s="23"/>
    </row>
    <row r="40" spans="1:16" hidden="1">
      <c r="A40" s="23"/>
      <c r="B40" s="23"/>
      <c r="C40" s="23"/>
      <c r="D40" s="23"/>
      <c r="E40" s="23" t="s">
        <v>532</v>
      </c>
      <c r="F40" s="23" t="s">
        <v>533</v>
      </c>
      <c r="G40" s="23" t="s">
        <v>534</v>
      </c>
      <c r="H40" s="23" t="s">
        <v>535</v>
      </c>
      <c r="I40" s="23" t="s">
        <v>536</v>
      </c>
      <c r="J40" s="23" t="s">
        <v>537</v>
      </c>
      <c r="K40" s="23" t="s">
        <v>538</v>
      </c>
      <c r="L40" s="23" t="s">
        <v>539</v>
      </c>
      <c r="M40" s="23" t="s">
        <v>540</v>
      </c>
      <c r="N40" s="23"/>
      <c r="O40" s="23"/>
      <c r="P40" s="23"/>
    </row>
    <row r="41" spans="1:16">
      <c r="A41" s="23"/>
      <c r="B41" s="23"/>
      <c r="C41" s="23" t="s">
        <v>438</v>
      </c>
      <c r="D41" s="23" t="s">
        <v>442</v>
      </c>
      <c r="E41" s="23"/>
      <c r="F41" s="23"/>
      <c r="G41" s="23"/>
      <c r="H41" s="23"/>
      <c r="I41" s="23"/>
      <c r="J41" s="23"/>
      <c r="K41" s="23"/>
      <c r="L41" s="23"/>
      <c r="M41" s="23"/>
      <c r="N41" s="23"/>
      <c r="O41" s="23" t="s">
        <v>440</v>
      </c>
      <c r="P41" s="23" t="s">
        <v>441</v>
      </c>
    </row>
    <row r="42" spans="1:16">
      <c r="A42" s="23"/>
      <c r="B42" s="23"/>
      <c r="C42" s="23" t="s">
        <v>449</v>
      </c>
      <c r="D42" s="24" t="s">
        <v>2126</v>
      </c>
      <c r="E42" s="63" t="s">
        <v>2219</v>
      </c>
      <c r="F42" s="63" t="s">
        <v>2220</v>
      </c>
      <c r="G42" s="63" t="s">
        <v>2519</v>
      </c>
      <c r="H42" s="63" t="s">
        <v>2520</v>
      </c>
      <c r="I42" s="63" t="s">
        <v>2521</v>
      </c>
      <c r="J42" s="63" t="s">
        <v>2522</v>
      </c>
      <c r="K42" s="63" t="s">
        <v>2523</v>
      </c>
      <c r="L42" s="63" t="s">
        <v>2524</v>
      </c>
      <c r="M42" s="63" t="s">
        <v>2525</v>
      </c>
      <c r="N42" s="63" t="s">
        <v>2218</v>
      </c>
      <c r="O42" s="22"/>
      <c r="P42" s="23"/>
    </row>
    <row r="43" spans="1:16" ht="24.95" customHeight="1">
      <c r="A43" s="25"/>
      <c r="B43" s="25"/>
      <c r="C43" s="25" t="s">
        <v>443</v>
      </c>
      <c r="D43" s="24"/>
      <c r="E43" s="26" t="str">
        <f t="shared" ref="E43:N43" si="7">TEXT(DATE(MID(E45,7,4),MID(E45,4,2),MID(E45,1,2)),"dd/MM/yyyy")&amp;" - "&amp;TEXT(DATE(MID(E46,7,4),MID(E46,4,2),MID(E46,1,2)),"dd/MM/yyyy")</f>
        <v>01/01/2021 - 31/12/2021</v>
      </c>
      <c r="F43" s="26" t="str">
        <f t="shared" si="7"/>
        <v>01/01/2021 - 31/12/2021</v>
      </c>
      <c r="G43" s="26" t="str">
        <f t="shared" si="7"/>
        <v>01/01/2021 - 31/12/2021</v>
      </c>
      <c r="H43" s="26" t="str">
        <f t="shared" si="7"/>
        <v>01/01/2021 - 31/12/2021</v>
      </c>
      <c r="I43" s="26" t="str">
        <f t="shared" si="7"/>
        <v>01/01/2021 - 31/12/2021</v>
      </c>
      <c r="J43" s="26" t="str">
        <f t="shared" si="7"/>
        <v>01/01/2021 - 31/12/2021</v>
      </c>
      <c r="K43" s="26" t="str">
        <f t="shared" si="7"/>
        <v>01/01/2021 - 31/12/2021</v>
      </c>
      <c r="L43" s="26" t="str">
        <f t="shared" si="7"/>
        <v>01/01/2021 - 31/12/2021</v>
      </c>
      <c r="M43" s="26" t="str">
        <f t="shared" si="7"/>
        <v>01/01/2021 - 31/12/2021</v>
      </c>
      <c r="N43" s="26" t="str">
        <f t="shared" si="7"/>
        <v>01/01/2021 - 31/12/2021</v>
      </c>
      <c r="O43" s="27"/>
      <c r="P43" s="25"/>
    </row>
    <row r="44" spans="1:16" ht="24.95" customHeight="1">
      <c r="A44" s="25"/>
      <c r="B44" s="25"/>
      <c r="C44" s="25" t="s">
        <v>444</v>
      </c>
      <c r="D44" s="24"/>
      <c r="E44" s="26" t="str">
        <f>StartUp!$E$8</f>
        <v>JOD</v>
      </c>
      <c r="F44" s="26" t="str">
        <f>StartUp!$E$8</f>
        <v>JOD</v>
      </c>
      <c r="G44" s="26" t="str">
        <f>StartUp!$E$8</f>
        <v>JOD</v>
      </c>
      <c r="H44" s="26" t="str">
        <f>StartUp!$E$8</f>
        <v>JOD</v>
      </c>
      <c r="I44" s="26" t="str">
        <f>StartUp!$E$8</f>
        <v>JOD</v>
      </c>
      <c r="J44" s="26" t="str">
        <f>StartUp!$E$8</f>
        <v>JOD</v>
      </c>
      <c r="K44" s="26" t="str">
        <f>StartUp!$E$8</f>
        <v>JOD</v>
      </c>
      <c r="L44" s="26" t="str">
        <f>StartUp!$E$8</f>
        <v>JOD</v>
      </c>
      <c r="M44" s="26" t="str">
        <f>StartUp!$E$8</f>
        <v>JOD</v>
      </c>
      <c r="N44" s="26" t="str">
        <f>StartUp!$E$8</f>
        <v>JOD</v>
      </c>
      <c r="O44" s="27"/>
      <c r="P44" s="25"/>
    </row>
    <row r="45" spans="1:16" ht="24.95" hidden="1" customHeight="1">
      <c r="A45" s="25"/>
      <c r="B45" s="25"/>
      <c r="C45" s="25" t="s">
        <v>445</v>
      </c>
      <c r="D45" s="28"/>
      <c r="E45" s="29" t="s">
        <v>1860</v>
      </c>
      <c r="F45" s="29" t="s">
        <v>1860</v>
      </c>
      <c r="G45" s="29" t="s">
        <v>1860</v>
      </c>
      <c r="H45" s="29" t="s">
        <v>1860</v>
      </c>
      <c r="I45" s="29" t="s">
        <v>1860</v>
      </c>
      <c r="J45" s="29" t="s">
        <v>1860</v>
      </c>
      <c r="K45" s="29" t="s">
        <v>1860</v>
      </c>
      <c r="L45" s="29" t="s">
        <v>1860</v>
      </c>
      <c r="M45" s="29" t="s">
        <v>1860</v>
      </c>
      <c r="N45" s="29" t="s">
        <v>1860</v>
      </c>
      <c r="O45" s="27"/>
      <c r="P45" s="25"/>
    </row>
    <row r="46" spans="1:16" ht="24.95" hidden="1" customHeight="1">
      <c r="A46" s="25"/>
      <c r="B46" s="25"/>
      <c r="C46" s="25" t="s">
        <v>446</v>
      </c>
      <c r="D46" s="28"/>
      <c r="E46" s="29" t="s">
        <v>1861</v>
      </c>
      <c r="F46" s="29" t="s">
        <v>1861</v>
      </c>
      <c r="G46" s="29" t="s">
        <v>1861</v>
      </c>
      <c r="H46" s="29" t="s">
        <v>1861</v>
      </c>
      <c r="I46" s="29" t="s">
        <v>1861</v>
      </c>
      <c r="J46" s="29" t="s">
        <v>1861</v>
      </c>
      <c r="K46" s="29" t="s">
        <v>1861</v>
      </c>
      <c r="L46" s="29" t="s">
        <v>1861</v>
      </c>
      <c r="M46" s="29" t="s">
        <v>1861</v>
      </c>
      <c r="N46" s="29" t="s">
        <v>1861</v>
      </c>
      <c r="O46" s="27"/>
      <c r="P46" s="25"/>
    </row>
    <row r="47" spans="1:16">
      <c r="A47" s="23"/>
      <c r="B47" s="23"/>
      <c r="C47" s="23" t="s">
        <v>440</v>
      </c>
      <c r="D47" s="66"/>
      <c r="E47" s="22"/>
      <c r="F47" s="22"/>
      <c r="G47" s="22"/>
      <c r="H47" s="22"/>
      <c r="I47" s="22"/>
      <c r="J47" s="22"/>
      <c r="K47" s="22"/>
      <c r="L47" s="22"/>
      <c r="M47" s="22"/>
      <c r="N47" s="22"/>
      <c r="O47" s="22"/>
      <c r="P47" s="23"/>
    </row>
    <row r="48" spans="1:16" ht="25.5">
      <c r="A48" s="23"/>
      <c r="B48" s="23"/>
      <c r="C48" s="23"/>
      <c r="D48" s="73" t="s">
        <v>2504</v>
      </c>
      <c r="E48" s="78"/>
      <c r="F48" s="78"/>
      <c r="G48" s="78"/>
      <c r="H48" s="78"/>
      <c r="I48" s="78"/>
      <c r="J48" s="78"/>
      <c r="K48" s="78"/>
      <c r="L48" s="78"/>
      <c r="M48" s="78"/>
      <c r="N48" s="78"/>
      <c r="O48" s="22"/>
      <c r="P48" s="23"/>
    </row>
    <row r="49" spans="1:16">
      <c r="A49" s="23"/>
      <c r="B49" s="23"/>
      <c r="C49" s="23"/>
      <c r="D49" s="129" t="s">
        <v>2505</v>
      </c>
      <c r="E49" s="78"/>
      <c r="F49" s="78"/>
      <c r="G49" s="78"/>
      <c r="H49" s="78"/>
      <c r="I49" s="78"/>
      <c r="J49" s="78"/>
      <c r="K49" s="78"/>
      <c r="L49" s="78"/>
      <c r="M49" s="78"/>
      <c r="N49" s="78"/>
      <c r="O49" s="22"/>
      <c r="P49" s="23"/>
    </row>
    <row r="50" spans="1:16">
      <c r="A50" s="23" t="s">
        <v>541</v>
      </c>
      <c r="B50" s="23" t="s">
        <v>491</v>
      </c>
      <c r="C50" s="23"/>
      <c r="D50" s="130" t="s">
        <v>2506</v>
      </c>
      <c r="E50" s="135"/>
      <c r="F50" s="135"/>
      <c r="G50" s="135">
        <v>35576</v>
      </c>
      <c r="H50" s="135"/>
      <c r="I50" s="135">
        <v>89710</v>
      </c>
      <c r="J50" s="135">
        <v>40707</v>
      </c>
      <c r="K50" s="135"/>
      <c r="L50" s="135"/>
      <c r="M50" s="135"/>
      <c r="N50" s="140">
        <f t="shared" ref="N50:N55" si="8">SUM(E50:M50)</f>
        <v>165993</v>
      </c>
      <c r="O50" s="22"/>
      <c r="P50" s="23"/>
    </row>
    <row r="51" spans="1:16">
      <c r="A51" s="23" t="s">
        <v>542</v>
      </c>
      <c r="B51" s="23" t="s">
        <v>491</v>
      </c>
      <c r="C51" s="23"/>
      <c r="D51" s="130" t="s">
        <v>2179</v>
      </c>
      <c r="E51" s="135"/>
      <c r="F51" s="135"/>
      <c r="G51" s="135"/>
      <c r="H51" s="135"/>
      <c r="I51" s="135">
        <v>500</v>
      </c>
      <c r="J51" s="135">
        <v>13889</v>
      </c>
      <c r="K51" s="135"/>
      <c r="L51" s="135"/>
      <c r="M51" s="135"/>
      <c r="N51" s="140">
        <f t="shared" si="8"/>
        <v>14389</v>
      </c>
      <c r="O51" s="22"/>
      <c r="P51" s="23"/>
    </row>
    <row r="52" spans="1:16">
      <c r="A52" s="23" t="s">
        <v>543</v>
      </c>
      <c r="B52" s="23" t="s">
        <v>491</v>
      </c>
      <c r="C52" s="23"/>
      <c r="D52" s="130" t="s">
        <v>2208</v>
      </c>
      <c r="E52" s="135"/>
      <c r="F52" s="135"/>
      <c r="G52" s="135"/>
      <c r="H52" s="135"/>
      <c r="I52" s="135"/>
      <c r="J52" s="135"/>
      <c r="K52" s="135"/>
      <c r="L52" s="135"/>
      <c r="M52" s="135"/>
      <c r="N52" s="140">
        <f t="shared" si="8"/>
        <v>0</v>
      </c>
      <c r="O52" s="22"/>
      <c r="P52" s="23"/>
    </row>
    <row r="53" spans="1:16">
      <c r="A53" s="23" t="s">
        <v>544</v>
      </c>
      <c r="B53" s="23" t="s">
        <v>491</v>
      </c>
      <c r="C53" s="23"/>
      <c r="D53" s="130" t="s">
        <v>2507</v>
      </c>
      <c r="E53" s="135"/>
      <c r="F53" s="135"/>
      <c r="G53" s="135"/>
      <c r="H53" s="135"/>
      <c r="I53" s="135"/>
      <c r="J53" s="135"/>
      <c r="K53" s="135"/>
      <c r="L53" s="135"/>
      <c r="M53" s="135"/>
      <c r="N53" s="140">
        <f t="shared" si="8"/>
        <v>0</v>
      </c>
      <c r="O53" s="22"/>
      <c r="P53" s="23"/>
    </row>
    <row r="54" spans="1:16">
      <c r="A54" s="23" t="s">
        <v>545</v>
      </c>
      <c r="B54" s="23" t="s">
        <v>491</v>
      </c>
      <c r="C54" s="23"/>
      <c r="D54" s="130" t="s">
        <v>2508</v>
      </c>
      <c r="E54" s="135"/>
      <c r="F54" s="135"/>
      <c r="G54" s="135"/>
      <c r="H54" s="135"/>
      <c r="I54" s="135"/>
      <c r="J54" s="135"/>
      <c r="K54" s="135"/>
      <c r="L54" s="135"/>
      <c r="M54" s="135"/>
      <c r="N54" s="140">
        <f t="shared" si="8"/>
        <v>0</v>
      </c>
      <c r="O54" s="22"/>
      <c r="P54" s="23"/>
    </row>
    <row r="55" spans="1:16">
      <c r="A55" s="23" t="s">
        <v>546</v>
      </c>
      <c r="B55" s="23" t="s">
        <v>491</v>
      </c>
      <c r="C55" s="23"/>
      <c r="D55" s="130" t="s">
        <v>2509</v>
      </c>
      <c r="E55" s="140">
        <f t="shared" ref="E55:M55" si="9">E50+E51-E52+E53+E54</f>
        <v>0</v>
      </c>
      <c r="F55" s="140">
        <f t="shared" si="9"/>
        <v>0</v>
      </c>
      <c r="G55" s="140">
        <f t="shared" si="9"/>
        <v>35576</v>
      </c>
      <c r="H55" s="140">
        <f t="shared" si="9"/>
        <v>0</v>
      </c>
      <c r="I55" s="140">
        <f t="shared" si="9"/>
        <v>90210</v>
      </c>
      <c r="J55" s="140">
        <f t="shared" si="9"/>
        <v>54596</v>
      </c>
      <c r="K55" s="140">
        <f t="shared" si="9"/>
        <v>0</v>
      </c>
      <c r="L55" s="140">
        <f t="shared" si="9"/>
        <v>0</v>
      </c>
      <c r="M55" s="140">
        <f t="shared" si="9"/>
        <v>0</v>
      </c>
      <c r="N55" s="140">
        <f t="shared" si="8"/>
        <v>180382</v>
      </c>
      <c r="O55" s="22"/>
      <c r="P55" s="23"/>
    </row>
    <row r="56" spans="1:16">
      <c r="A56" s="23"/>
      <c r="B56" s="23"/>
      <c r="C56" s="23"/>
      <c r="D56" s="129" t="s">
        <v>2510</v>
      </c>
      <c r="E56" s="78"/>
      <c r="F56" s="78"/>
      <c r="G56" s="78"/>
      <c r="H56" s="78"/>
      <c r="I56" s="78"/>
      <c r="J56" s="78"/>
      <c r="K56" s="78"/>
      <c r="L56" s="78"/>
      <c r="M56" s="78"/>
      <c r="N56" s="78"/>
      <c r="O56" s="22"/>
      <c r="P56" s="23"/>
    </row>
    <row r="57" spans="1:16" ht="25.5">
      <c r="A57" s="23" t="s">
        <v>541</v>
      </c>
      <c r="B57" s="23" t="s">
        <v>497</v>
      </c>
      <c r="C57" s="23"/>
      <c r="D57" s="130" t="s">
        <v>2511</v>
      </c>
      <c r="E57" s="135"/>
      <c r="F57" s="135"/>
      <c r="G57" s="135">
        <v>31086</v>
      </c>
      <c r="H57" s="135"/>
      <c r="I57" s="135">
        <v>86558</v>
      </c>
      <c r="J57" s="135">
        <v>40707</v>
      </c>
      <c r="K57" s="135"/>
      <c r="L57" s="135"/>
      <c r="M57" s="135"/>
      <c r="N57" s="140">
        <f t="shared" ref="N57:N66" si="10">SUM(E57:M57)</f>
        <v>158351</v>
      </c>
      <c r="O57" s="22"/>
      <c r="P57" s="23"/>
    </row>
    <row r="58" spans="1:16">
      <c r="A58" s="23" t="s">
        <v>547</v>
      </c>
      <c r="B58" s="23" t="s">
        <v>497</v>
      </c>
      <c r="C58" s="23"/>
      <c r="D58" s="130" t="s">
        <v>2512</v>
      </c>
      <c r="E58" s="135"/>
      <c r="F58" s="135"/>
      <c r="G58" s="135">
        <v>672</v>
      </c>
      <c r="H58" s="135"/>
      <c r="I58" s="135">
        <v>548</v>
      </c>
      <c r="J58" s="135">
        <v>296</v>
      </c>
      <c r="K58" s="135"/>
      <c r="L58" s="135"/>
      <c r="M58" s="135"/>
      <c r="N58" s="140">
        <f t="shared" si="10"/>
        <v>1516</v>
      </c>
      <c r="O58" s="22"/>
      <c r="P58" s="23"/>
    </row>
    <row r="59" spans="1:16">
      <c r="A59" s="23" t="s">
        <v>548</v>
      </c>
      <c r="B59" s="23" t="s">
        <v>497</v>
      </c>
      <c r="C59" s="23"/>
      <c r="D59" s="130" t="s">
        <v>2513</v>
      </c>
      <c r="E59" s="135"/>
      <c r="F59" s="135"/>
      <c r="G59" s="135"/>
      <c r="H59" s="135"/>
      <c r="I59" s="135"/>
      <c r="J59" s="135"/>
      <c r="K59" s="135"/>
      <c r="L59" s="135"/>
      <c r="M59" s="135"/>
      <c r="N59" s="140">
        <f t="shared" si="10"/>
        <v>0</v>
      </c>
      <c r="O59" s="22"/>
      <c r="P59" s="23"/>
    </row>
    <row r="60" spans="1:16">
      <c r="A60" s="23" t="s">
        <v>543</v>
      </c>
      <c r="B60" s="23" t="s">
        <v>497</v>
      </c>
      <c r="C60" s="23"/>
      <c r="D60" s="130" t="s">
        <v>2208</v>
      </c>
      <c r="E60" s="135"/>
      <c r="F60" s="135"/>
      <c r="G60" s="135"/>
      <c r="H60" s="135"/>
      <c r="I60" s="135"/>
      <c r="J60" s="135"/>
      <c r="K60" s="135"/>
      <c r="L60" s="135"/>
      <c r="M60" s="135"/>
      <c r="N60" s="140">
        <f t="shared" si="10"/>
        <v>0</v>
      </c>
      <c r="O60" s="22"/>
      <c r="P60" s="23"/>
    </row>
    <row r="61" spans="1:16">
      <c r="A61" s="23" t="s">
        <v>544</v>
      </c>
      <c r="B61" s="23" t="s">
        <v>497</v>
      </c>
      <c r="C61" s="23"/>
      <c r="D61" s="130" t="s">
        <v>2507</v>
      </c>
      <c r="E61" s="135"/>
      <c r="F61" s="135"/>
      <c r="G61" s="135"/>
      <c r="H61" s="135"/>
      <c r="I61" s="135"/>
      <c r="J61" s="135"/>
      <c r="K61" s="135"/>
      <c r="L61" s="135"/>
      <c r="M61" s="135"/>
      <c r="N61" s="140">
        <f t="shared" si="10"/>
        <v>0</v>
      </c>
      <c r="O61" s="22"/>
      <c r="P61" s="23"/>
    </row>
    <row r="62" spans="1:16" ht="25.5">
      <c r="A62" s="23" t="s">
        <v>546</v>
      </c>
      <c r="B62" s="23" t="s">
        <v>497</v>
      </c>
      <c r="C62" s="23"/>
      <c r="D62" s="130" t="s">
        <v>2514</v>
      </c>
      <c r="E62" s="140">
        <f t="shared" ref="E62:M62" si="11">E57+E58+E59-E60+E61</f>
        <v>0</v>
      </c>
      <c r="F62" s="140">
        <f t="shared" si="11"/>
        <v>0</v>
      </c>
      <c r="G62" s="140">
        <f t="shared" si="11"/>
        <v>31758</v>
      </c>
      <c r="H62" s="140">
        <f t="shared" si="11"/>
        <v>0</v>
      </c>
      <c r="I62" s="140">
        <f t="shared" si="11"/>
        <v>87106</v>
      </c>
      <c r="J62" s="140">
        <f t="shared" si="11"/>
        <v>41003</v>
      </c>
      <c r="K62" s="140">
        <f t="shared" si="11"/>
        <v>0</v>
      </c>
      <c r="L62" s="140">
        <f t="shared" si="11"/>
        <v>0</v>
      </c>
      <c r="M62" s="140">
        <f t="shared" si="11"/>
        <v>0</v>
      </c>
      <c r="N62" s="140">
        <f t="shared" si="10"/>
        <v>159867</v>
      </c>
      <c r="O62" s="22"/>
      <c r="P62" s="23"/>
    </row>
    <row r="63" spans="1:16">
      <c r="A63" s="23" t="s">
        <v>546</v>
      </c>
      <c r="B63" s="23"/>
      <c r="C63" s="23"/>
      <c r="D63" s="76" t="s">
        <v>2515</v>
      </c>
      <c r="E63" s="140">
        <f t="shared" ref="E63:M63" si="12">E55-E62</f>
        <v>0</v>
      </c>
      <c r="F63" s="140">
        <f t="shared" si="12"/>
        <v>0</v>
      </c>
      <c r="G63" s="140">
        <f t="shared" si="12"/>
        <v>3818</v>
      </c>
      <c r="H63" s="140">
        <f t="shared" si="12"/>
        <v>0</v>
      </c>
      <c r="I63" s="140">
        <f t="shared" si="12"/>
        <v>3104</v>
      </c>
      <c r="J63" s="140">
        <f t="shared" si="12"/>
        <v>13593</v>
      </c>
      <c r="K63" s="140">
        <f t="shared" si="12"/>
        <v>0</v>
      </c>
      <c r="L63" s="140">
        <f t="shared" si="12"/>
        <v>0</v>
      </c>
      <c r="M63" s="140">
        <f t="shared" si="12"/>
        <v>0</v>
      </c>
      <c r="N63" s="140">
        <f t="shared" si="10"/>
        <v>20515</v>
      </c>
      <c r="P63" s="23"/>
    </row>
    <row r="64" spans="1:16">
      <c r="A64" s="23" t="s">
        <v>549</v>
      </c>
      <c r="B64" s="23"/>
      <c r="C64" s="23"/>
      <c r="D64" s="76" t="s">
        <v>2516</v>
      </c>
      <c r="E64" s="135"/>
      <c r="F64" s="135"/>
      <c r="G64" s="135"/>
      <c r="H64" s="135"/>
      <c r="I64" s="135"/>
      <c r="J64" s="135"/>
      <c r="K64" s="135"/>
      <c r="L64" s="135"/>
      <c r="M64" s="135"/>
      <c r="N64" s="140">
        <f t="shared" si="10"/>
        <v>0</v>
      </c>
      <c r="P64" s="23"/>
    </row>
    <row r="65" spans="1:16">
      <c r="A65" s="23" t="s">
        <v>550</v>
      </c>
      <c r="B65" s="23"/>
      <c r="C65" s="23"/>
      <c r="D65" s="76" t="s">
        <v>2517</v>
      </c>
      <c r="E65" s="135"/>
      <c r="F65" s="135"/>
      <c r="G65" s="135"/>
      <c r="H65" s="135"/>
      <c r="I65" s="135"/>
      <c r="J65" s="135"/>
      <c r="K65" s="135"/>
      <c r="L65" s="135"/>
      <c r="M65" s="135"/>
      <c r="N65" s="140">
        <f t="shared" si="10"/>
        <v>0</v>
      </c>
      <c r="P65" s="23"/>
    </row>
    <row r="66" spans="1:16">
      <c r="A66" s="23" t="s">
        <v>551</v>
      </c>
      <c r="B66" s="23"/>
      <c r="C66" s="23"/>
      <c r="D66" s="76" t="s">
        <v>2518</v>
      </c>
      <c r="E66" s="140">
        <f t="shared" ref="E66:M66" si="13">E55-E62+E64+E65</f>
        <v>0</v>
      </c>
      <c r="F66" s="140">
        <f t="shared" si="13"/>
        <v>0</v>
      </c>
      <c r="G66" s="140">
        <f t="shared" si="13"/>
        <v>3818</v>
      </c>
      <c r="H66" s="140">
        <f t="shared" si="13"/>
        <v>0</v>
      </c>
      <c r="I66" s="140">
        <f t="shared" si="13"/>
        <v>3104</v>
      </c>
      <c r="J66" s="140">
        <f t="shared" si="13"/>
        <v>13593</v>
      </c>
      <c r="K66" s="140">
        <f t="shared" si="13"/>
        <v>0</v>
      </c>
      <c r="L66" s="140">
        <f t="shared" si="13"/>
        <v>0</v>
      </c>
      <c r="M66" s="140">
        <f t="shared" si="13"/>
        <v>0</v>
      </c>
      <c r="N66" s="140">
        <f t="shared" si="10"/>
        <v>20515</v>
      </c>
      <c r="O66" s="50" t="s">
        <v>1906</v>
      </c>
      <c r="P66" s="23"/>
    </row>
    <row r="67" spans="1:16">
      <c r="A67" s="23"/>
      <c r="B67" s="23"/>
      <c r="C67" s="23" t="s">
        <v>440</v>
      </c>
      <c r="D67" s="22"/>
      <c r="E67" s="22"/>
      <c r="F67" s="22"/>
      <c r="G67" s="22"/>
      <c r="H67" s="22"/>
      <c r="I67" s="22"/>
      <c r="J67" s="22"/>
      <c r="K67" s="22"/>
      <c r="L67" s="22"/>
      <c r="M67" s="22"/>
      <c r="N67" s="22"/>
      <c r="O67" s="22"/>
      <c r="P67" s="23"/>
    </row>
    <row r="68" spans="1:16">
      <c r="A68" s="23"/>
      <c r="B68" s="23"/>
      <c r="C68" s="23" t="s">
        <v>447</v>
      </c>
      <c r="D68" s="23"/>
      <c r="E68" s="23"/>
      <c r="F68" s="23"/>
      <c r="G68" s="23"/>
      <c r="H68" s="23"/>
      <c r="I68" s="23"/>
      <c r="J68" s="23"/>
      <c r="K68" s="23"/>
      <c r="L68" s="23"/>
      <c r="M68" s="23"/>
      <c r="N68" s="23"/>
      <c r="O68" s="23"/>
      <c r="P68" s="23" t="s">
        <v>448</v>
      </c>
    </row>
  </sheetData>
  <sheetProtection algorithmName="SHA-512" hashValue="wEShLS3n2LRyIKN9l350bDvx+w06O2GZ/1uQF3Nog/w8tplZiU8tdsOnBekMSMgDQ88EEZ+4UJBoI42kKYcjCw==" saltValue="oiIG9EXwyZMYg2GxTKaxnA==" spinCount="100000" sheet="1" objects="1" scenarios="1" formatColumns="0" formatRows="0"/>
  <dataValidations count="1">
    <dataValidation type="custom" allowBlank="1" showInputMessage="1" showErrorMessage="1" error="Please enter a numeric value upto 2 decimal places only" sqref="E24:N33 E17:N22 E57:N66 E50:N55">
      <formula1>AND(ISNUMBER(E17),IF(ISERR(FIND(".",E17)),TRUE,IF(LEN(E17)-FIND(".",E17)&lt;=2,TRUE,FALSE)))</formula1>
    </dataValidation>
  </dataValidations>
  <hyperlinks>
    <hyperlink ref="A17" r:id="rId1"/>
    <hyperlink ref="A24" r:id="rId2"/>
    <hyperlink ref="A50" r:id="rId3"/>
    <hyperlink ref="A57" r:id="rId4"/>
    <hyperlink ref="O33" tooltip="اظهار تفاصيل البند" display="اظهار تفاصيل البند"/>
    <hyperlink ref="O66"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3364"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3364" r:id="rId7" name="LegendBtn"/>
      </mc:Fallback>
    </mc:AlternateContent>
    <mc:AlternateContent xmlns:mc="http://schemas.openxmlformats.org/markup-compatibility/2006">
      <mc:Choice Requires="x14">
        <control shapeId="13363"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3363" r:id="rId9" name="HelpBtn"/>
      </mc:Fallback>
    </mc:AlternateContent>
    <mc:AlternateContent xmlns:mc="http://schemas.openxmlformats.org/markup-compatibility/2006">
      <mc:Choice Requires="x14">
        <control shapeId="13362"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3362" r:id="rId11" name="ToolboxBtn"/>
      </mc:Fallback>
    </mc:AlternateContent>
    <mc:AlternateContent xmlns:mc="http://schemas.openxmlformats.org/markup-compatibility/2006">
      <mc:Choice Requires="x14">
        <control shapeId="13361"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3361" r:id="rId13"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Z208"/>
  <sheetViews>
    <sheetView showGridLines="0" rightToLeft="1" topLeftCell="C1" workbookViewId="0">
      <pane ySplit="2" topLeftCell="A186" activePane="bottomLeft" state="frozen"/>
      <selection activeCell="C1" sqref="C1"/>
      <selection pane="bottomLeft" activeCell="H206" sqref="H206"/>
    </sheetView>
  </sheetViews>
  <sheetFormatPr defaultRowHeight="15"/>
  <cols>
    <col min="1" max="2" width="0" hidden="1" customWidth="1"/>
    <col min="3" max="3" width="3.7109375" customWidth="1"/>
    <col min="4" max="4" width="40.7109375" customWidth="1"/>
    <col min="5" max="7" width="22.7109375" customWidth="1"/>
    <col min="8" max="8" width="25.7109375" customWidth="1"/>
  </cols>
  <sheetData>
    <row r="1" spans="1:130" ht="80.099999999999994" customHeight="1">
      <c r="A1" s="33" t="s">
        <v>1295</v>
      </c>
      <c r="B1" s="22"/>
      <c r="C1" s="22"/>
      <c r="D1" s="22"/>
      <c r="E1" s="22"/>
      <c r="F1" s="22"/>
      <c r="G1" s="22"/>
      <c r="H1" s="22"/>
      <c r="I1" s="22"/>
    </row>
    <row r="2" spans="1:130" ht="24.95" customHeight="1">
      <c r="A2" s="47"/>
      <c r="B2" s="47"/>
      <c r="C2" s="47"/>
      <c r="D2" s="49" t="s">
        <v>1850</v>
      </c>
      <c r="E2" s="47"/>
      <c r="F2" s="47"/>
      <c r="G2" s="47"/>
      <c r="H2" s="47"/>
      <c r="I2" s="47"/>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33" t="s">
        <v>1296</v>
      </c>
      <c r="D5" s="23"/>
      <c r="E5" s="23"/>
      <c r="F5" s="23"/>
      <c r="G5" s="23"/>
      <c r="H5" s="23"/>
      <c r="I5" s="23"/>
    </row>
    <row r="6" spans="1:130" hidden="1">
      <c r="A6" s="23"/>
      <c r="B6" s="23"/>
      <c r="C6" s="23"/>
      <c r="D6" s="23"/>
      <c r="E6" s="23" t="s">
        <v>503</v>
      </c>
      <c r="F6" s="23" t="s">
        <v>503</v>
      </c>
      <c r="G6" s="23" t="s">
        <v>503</v>
      </c>
      <c r="H6" s="23"/>
      <c r="I6" s="23"/>
    </row>
    <row r="7" spans="1:130" hidden="1">
      <c r="A7" s="23"/>
      <c r="B7" s="23"/>
      <c r="C7" s="23"/>
      <c r="D7" s="23"/>
      <c r="E7" s="23" t="s">
        <v>504</v>
      </c>
      <c r="F7" s="23" t="s">
        <v>505</v>
      </c>
      <c r="G7" s="23"/>
      <c r="H7" s="23"/>
      <c r="I7" s="23"/>
    </row>
    <row r="8" spans="1:130">
      <c r="A8" s="23"/>
      <c r="B8" s="23"/>
      <c r="C8" s="23" t="s">
        <v>438</v>
      </c>
      <c r="D8" s="23" t="s">
        <v>449</v>
      </c>
      <c r="E8" s="23"/>
      <c r="F8" s="23"/>
      <c r="G8" s="23"/>
      <c r="H8" s="23" t="s">
        <v>440</v>
      </c>
      <c r="I8" s="23" t="s">
        <v>441</v>
      </c>
    </row>
    <row r="9" spans="1:130" ht="24.95" customHeight="1">
      <c r="A9" s="23"/>
      <c r="B9" s="23"/>
      <c r="C9" s="23" t="s">
        <v>442</v>
      </c>
      <c r="D9" s="63" t="s">
        <v>2126</v>
      </c>
      <c r="E9" s="63" t="s">
        <v>2537</v>
      </c>
      <c r="F9" s="63" t="s">
        <v>2538</v>
      </c>
      <c r="G9" s="63" t="s">
        <v>2218</v>
      </c>
      <c r="H9" s="22"/>
      <c r="I9" s="23"/>
    </row>
    <row r="10" spans="1:130" ht="24.95" customHeight="1">
      <c r="A10" s="25"/>
      <c r="B10" s="25"/>
      <c r="C10" s="25" t="s">
        <v>443</v>
      </c>
      <c r="D10" s="24"/>
      <c r="E10" s="26" t="str">
        <f>TEXT(DATE(MID(E12,7,4),MID(E12,4,2),MID(E12,1,2)),"dd/MM/yyyy")&amp;" - "&amp;TEXT(DATE(MID(E13,7,4),MID(E13,4,2),MID(E13,1,2)),"dd/MM/yyyy")</f>
        <v>01/01/2022 - 30/06/2022</v>
      </c>
      <c r="F10" s="26" t="str">
        <f>TEXT(DATE(MID(F12,7,4),MID(F12,4,2),MID(F12,1,2)),"dd/MM/yyyy")&amp;" - "&amp;TEXT(DATE(MID(F13,7,4),MID(F13,4,2),MID(F13,1,2)),"dd/MM/yyyy")</f>
        <v>01/01/2022 - 30/06/2022</v>
      </c>
      <c r="G10" s="26" t="str">
        <f>TEXT(DATE(MID(G12,7,4),MID(G12,4,2),MID(G12,1,2)),"dd/MM/yyyy")&amp;" - "&amp;TEXT(DATE(MID(G13,7,4),MID(G13,4,2),MID(G13,1,2)),"dd/MM/yyyy")</f>
        <v>01/01/2022 - 30/06/2022</v>
      </c>
      <c r="H10" s="27"/>
      <c r="I10" s="25"/>
    </row>
    <row r="11" spans="1:130" ht="24.95" customHeight="1">
      <c r="A11" s="25"/>
      <c r="B11" s="25"/>
      <c r="C11" s="25" t="s">
        <v>444</v>
      </c>
      <c r="D11" s="24"/>
      <c r="E11" s="26" t="str">
        <f>StartUp!$E$8</f>
        <v>JOD</v>
      </c>
      <c r="F11" s="26" t="str">
        <f>StartUp!$E$8</f>
        <v>JOD</v>
      </c>
      <c r="G11" s="26" t="str">
        <f>StartUp!$E$8</f>
        <v>JOD</v>
      </c>
      <c r="H11" s="27"/>
      <c r="I11" s="25"/>
    </row>
    <row r="12" spans="1:130" ht="24.95" hidden="1" customHeight="1">
      <c r="A12" s="25"/>
      <c r="B12" s="25"/>
      <c r="C12" s="25" t="s">
        <v>445</v>
      </c>
      <c r="D12" s="28"/>
      <c r="E12" s="29" t="s">
        <v>1834</v>
      </c>
      <c r="F12" s="29" t="s">
        <v>1834</v>
      </c>
      <c r="G12" s="29" t="s">
        <v>1834</v>
      </c>
      <c r="H12" s="27"/>
      <c r="I12" s="25"/>
    </row>
    <row r="13" spans="1:130" ht="24.95" hidden="1" customHeight="1">
      <c r="A13" s="25"/>
      <c r="B13" s="25"/>
      <c r="C13" s="25" t="s">
        <v>446</v>
      </c>
      <c r="D13" s="28"/>
      <c r="E13" s="29" t="s">
        <v>1795</v>
      </c>
      <c r="F13" s="29" t="s">
        <v>1795</v>
      </c>
      <c r="G13" s="29" t="s">
        <v>1795</v>
      </c>
      <c r="H13" s="27"/>
      <c r="I13" s="25"/>
    </row>
    <row r="14" spans="1:130">
      <c r="A14" s="23"/>
      <c r="B14" s="23"/>
      <c r="C14" s="23" t="s">
        <v>440</v>
      </c>
      <c r="D14" s="22"/>
      <c r="E14" s="22"/>
      <c r="F14" s="22"/>
      <c r="G14" s="22"/>
      <c r="H14" s="22"/>
      <c r="I14" s="23"/>
    </row>
    <row r="15" spans="1:130">
      <c r="A15" s="23"/>
      <c r="B15" s="23"/>
      <c r="C15" s="23"/>
      <c r="D15" s="73" t="s">
        <v>1915</v>
      </c>
      <c r="E15" s="78"/>
      <c r="F15" s="78"/>
      <c r="G15" s="78"/>
      <c r="H15" s="22"/>
      <c r="I15" s="23"/>
    </row>
    <row r="16" spans="1:130" ht="25.5">
      <c r="A16" s="23"/>
      <c r="B16" s="23"/>
      <c r="C16" s="23"/>
      <c r="D16" s="128" t="s">
        <v>2550</v>
      </c>
      <c r="E16" s="78"/>
      <c r="F16" s="78"/>
      <c r="G16" s="78"/>
      <c r="H16" s="22"/>
      <c r="I16" s="23"/>
    </row>
    <row r="17" spans="1:9">
      <c r="A17" s="23"/>
      <c r="B17" s="23" t="s">
        <v>506</v>
      </c>
      <c r="C17" s="23"/>
      <c r="D17" s="76" t="s">
        <v>2527</v>
      </c>
      <c r="E17" s="31"/>
      <c r="F17" s="31"/>
      <c r="G17" s="32">
        <f t="shared" ref="G17:G23" si="0">+E17+F17</f>
        <v>0</v>
      </c>
      <c r="H17" s="22"/>
      <c r="I17" s="23"/>
    </row>
    <row r="18" spans="1:9">
      <c r="A18" s="23"/>
      <c r="B18" s="23" t="s">
        <v>507</v>
      </c>
      <c r="C18" s="23"/>
      <c r="D18" s="76" t="s">
        <v>2528</v>
      </c>
      <c r="E18" s="31"/>
      <c r="F18" s="31"/>
      <c r="G18" s="32">
        <f t="shared" si="0"/>
        <v>0</v>
      </c>
      <c r="H18" s="22"/>
      <c r="I18" s="23"/>
    </row>
    <row r="19" spans="1:9">
      <c r="A19" s="23"/>
      <c r="B19" s="23" t="s">
        <v>508</v>
      </c>
      <c r="C19" s="23"/>
      <c r="D19" s="76" t="s">
        <v>2529</v>
      </c>
      <c r="E19" s="31"/>
      <c r="F19" s="31"/>
      <c r="G19" s="32">
        <f t="shared" si="0"/>
        <v>0</v>
      </c>
      <c r="H19" s="22"/>
      <c r="I19" s="23"/>
    </row>
    <row r="20" spans="1:9">
      <c r="A20" s="23"/>
      <c r="B20" s="23" t="s">
        <v>509</v>
      </c>
      <c r="C20" s="23"/>
      <c r="D20" s="76" t="s">
        <v>2530</v>
      </c>
      <c r="E20" s="31"/>
      <c r="F20" s="31"/>
      <c r="G20" s="32">
        <f t="shared" si="0"/>
        <v>0</v>
      </c>
      <c r="H20" s="22"/>
      <c r="I20" s="23"/>
    </row>
    <row r="21" spans="1:9">
      <c r="A21" s="23"/>
      <c r="B21" s="23" t="s">
        <v>510</v>
      </c>
      <c r="C21" s="23"/>
      <c r="D21" s="76" t="s">
        <v>2531</v>
      </c>
      <c r="E21" s="31"/>
      <c r="F21" s="31"/>
      <c r="G21" s="32">
        <f t="shared" si="0"/>
        <v>0</v>
      </c>
      <c r="H21" s="22"/>
      <c r="I21" s="23"/>
    </row>
    <row r="22" spans="1:9">
      <c r="A22" s="23"/>
      <c r="B22" s="23" t="s">
        <v>511</v>
      </c>
      <c r="C22" s="23"/>
      <c r="D22" s="76" t="s">
        <v>2532</v>
      </c>
      <c r="E22" s="31"/>
      <c r="F22" s="31"/>
      <c r="G22" s="32">
        <f t="shared" si="0"/>
        <v>0</v>
      </c>
      <c r="H22" s="22"/>
      <c r="I22" s="23"/>
    </row>
    <row r="23" spans="1:9">
      <c r="A23" s="23"/>
      <c r="B23" s="23" t="s">
        <v>512</v>
      </c>
      <c r="C23" s="23"/>
      <c r="D23" s="76" t="s">
        <v>2026</v>
      </c>
      <c r="E23" s="31"/>
      <c r="F23" s="31"/>
      <c r="G23" s="32">
        <f t="shared" si="0"/>
        <v>0</v>
      </c>
      <c r="H23" s="22"/>
      <c r="I23" s="23"/>
    </row>
    <row r="24" spans="1:9" ht="25.5">
      <c r="A24" s="23"/>
      <c r="B24" s="23" t="s">
        <v>513</v>
      </c>
      <c r="C24" s="23"/>
      <c r="D24" s="76" t="s">
        <v>2551</v>
      </c>
      <c r="E24" s="32">
        <f>SUM(E17:E23)</f>
        <v>0</v>
      </c>
      <c r="F24" s="32">
        <f>SUM(F17:F23)</f>
        <v>0</v>
      </c>
      <c r="G24" s="32">
        <f>SUM(G17:G23)</f>
        <v>0</v>
      </c>
      <c r="H24" s="22"/>
      <c r="I24" s="23"/>
    </row>
    <row r="25" spans="1:9" ht="25.5">
      <c r="A25" s="23"/>
      <c r="B25" s="23"/>
      <c r="C25" s="23"/>
      <c r="D25" s="128" t="s">
        <v>2552</v>
      </c>
      <c r="E25" s="78"/>
      <c r="F25" s="78"/>
      <c r="G25" s="78"/>
      <c r="H25" s="22"/>
      <c r="I25" s="23"/>
    </row>
    <row r="26" spans="1:9">
      <c r="A26" s="23"/>
      <c r="B26" s="23" t="s">
        <v>514</v>
      </c>
      <c r="C26" s="23"/>
      <c r="D26" s="76" t="s">
        <v>2527</v>
      </c>
      <c r="E26" s="31"/>
      <c r="F26" s="31"/>
      <c r="G26" s="32">
        <f t="shared" ref="G26:G32" si="1">+E26+F26</f>
        <v>0</v>
      </c>
      <c r="H26" s="22"/>
      <c r="I26" s="23"/>
    </row>
    <row r="27" spans="1:9">
      <c r="A27" s="23"/>
      <c r="B27" s="23" t="s">
        <v>515</v>
      </c>
      <c r="C27" s="23"/>
      <c r="D27" s="76" t="s">
        <v>2528</v>
      </c>
      <c r="E27" s="31"/>
      <c r="F27" s="31"/>
      <c r="G27" s="32">
        <f t="shared" si="1"/>
        <v>0</v>
      </c>
      <c r="H27" s="22"/>
      <c r="I27" s="23"/>
    </row>
    <row r="28" spans="1:9">
      <c r="A28" s="23"/>
      <c r="B28" s="23" t="s">
        <v>516</v>
      </c>
      <c r="C28" s="23"/>
      <c r="D28" s="76" t="s">
        <v>2529</v>
      </c>
      <c r="E28" s="31"/>
      <c r="F28" s="31"/>
      <c r="G28" s="32">
        <f t="shared" si="1"/>
        <v>0</v>
      </c>
      <c r="H28" s="22"/>
      <c r="I28" s="23"/>
    </row>
    <row r="29" spans="1:9">
      <c r="A29" s="23"/>
      <c r="B29" s="23" t="s">
        <v>517</v>
      </c>
      <c r="C29" s="23"/>
      <c r="D29" s="76" t="s">
        <v>2530</v>
      </c>
      <c r="E29" s="31"/>
      <c r="F29" s="31"/>
      <c r="G29" s="32">
        <f t="shared" si="1"/>
        <v>0</v>
      </c>
      <c r="H29" s="22"/>
      <c r="I29" s="23"/>
    </row>
    <row r="30" spans="1:9">
      <c r="A30" s="23"/>
      <c r="B30" s="23" t="s">
        <v>518</v>
      </c>
      <c r="C30" s="23"/>
      <c r="D30" s="76" t="s">
        <v>2531</v>
      </c>
      <c r="E30" s="31"/>
      <c r="F30" s="31"/>
      <c r="G30" s="32">
        <f t="shared" si="1"/>
        <v>0</v>
      </c>
      <c r="H30" s="22"/>
      <c r="I30" s="23"/>
    </row>
    <row r="31" spans="1:9">
      <c r="A31" s="23"/>
      <c r="B31" s="23" t="s">
        <v>519</v>
      </c>
      <c r="C31" s="23"/>
      <c r="D31" s="76" t="s">
        <v>2532</v>
      </c>
      <c r="E31" s="31"/>
      <c r="F31" s="31"/>
      <c r="G31" s="32">
        <f t="shared" si="1"/>
        <v>0</v>
      </c>
      <c r="H31" s="22"/>
      <c r="I31" s="23"/>
    </row>
    <row r="32" spans="1:9">
      <c r="A32" s="23"/>
      <c r="B32" s="23" t="s">
        <v>520</v>
      </c>
      <c r="C32" s="23"/>
      <c r="D32" s="76" t="s">
        <v>2026</v>
      </c>
      <c r="E32" s="31"/>
      <c r="F32" s="31"/>
      <c r="G32" s="32">
        <f t="shared" si="1"/>
        <v>0</v>
      </c>
      <c r="H32" s="22"/>
      <c r="I32" s="23"/>
    </row>
    <row r="33" spans="1:9" ht="25.5">
      <c r="A33" s="23"/>
      <c r="B33" s="23" t="s">
        <v>521</v>
      </c>
      <c r="C33" s="23"/>
      <c r="D33" s="76" t="s">
        <v>2553</v>
      </c>
      <c r="E33" s="32">
        <f>SUM(E26:E32)</f>
        <v>0</v>
      </c>
      <c r="F33" s="32">
        <f>SUM(F26:F32)</f>
        <v>0</v>
      </c>
      <c r="G33" s="32">
        <f>SUM(G26:G32)</f>
        <v>0</v>
      </c>
      <c r="H33" s="22"/>
      <c r="I33" s="23"/>
    </row>
    <row r="34" spans="1:9" ht="25.5">
      <c r="A34" s="23"/>
      <c r="B34" s="23"/>
      <c r="C34" s="23"/>
      <c r="D34" s="131" t="s">
        <v>2554</v>
      </c>
      <c r="E34" s="32">
        <f>E24+E33</f>
        <v>0</v>
      </c>
      <c r="F34" s="32">
        <f>F24+F33</f>
        <v>0</v>
      </c>
      <c r="G34" s="32">
        <f>G24+G33</f>
        <v>0</v>
      </c>
      <c r="H34" s="50" t="s">
        <v>1906</v>
      </c>
      <c r="I34" s="23"/>
    </row>
    <row r="35" spans="1:9" hidden="1">
      <c r="A35" s="23"/>
      <c r="B35" s="23"/>
      <c r="C35" s="23" t="s">
        <v>440</v>
      </c>
      <c r="D35" s="22"/>
      <c r="E35" s="22"/>
      <c r="F35" s="22"/>
      <c r="G35" s="22"/>
      <c r="H35" s="22"/>
      <c r="I35" s="23"/>
    </row>
    <row r="36" spans="1:9" hidden="1">
      <c r="A36" s="23"/>
      <c r="B36" s="23"/>
      <c r="C36" s="23" t="s">
        <v>447</v>
      </c>
      <c r="D36" s="23"/>
      <c r="E36" s="23"/>
      <c r="F36" s="23"/>
      <c r="G36" s="23"/>
      <c r="H36" s="23"/>
      <c r="I36" s="23" t="s">
        <v>448</v>
      </c>
    </row>
    <row r="37" spans="1:9" hidden="1">
      <c r="A37" s="22"/>
      <c r="B37" s="22"/>
      <c r="C37" s="22"/>
      <c r="D37" s="22"/>
      <c r="E37" s="22"/>
      <c r="F37" s="22"/>
      <c r="G37" s="22"/>
      <c r="H37" s="22"/>
      <c r="I37" s="22"/>
    </row>
    <row r="38" spans="1:9" hidden="1">
      <c r="A38" s="22"/>
      <c r="B38" s="22"/>
      <c r="C38" s="22"/>
      <c r="D38" s="22"/>
      <c r="E38" s="22"/>
      <c r="F38" s="22"/>
      <c r="G38" s="22"/>
      <c r="H38" s="22"/>
      <c r="I38" s="22"/>
    </row>
    <row r="39" spans="1:9" ht="24.95" customHeight="1">
      <c r="A39" s="23"/>
      <c r="B39" s="23" t="b">
        <v>1</v>
      </c>
      <c r="C39" s="33" t="s">
        <v>1768</v>
      </c>
      <c r="D39" s="23"/>
      <c r="E39" s="23"/>
      <c r="F39" s="23"/>
      <c r="G39" s="23"/>
      <c r="H39" s="23"/>
      <c r="I39" s="23"/>
    </row>
    <row r="40" spans="1:9" hidden="1">
      <c r="A40" s="23"/>
      <c r="B40" s="23"/>
      <c r="C40" s="23"/>
      <c r="D40" s="23"/>
      <c r="E40" s="23" t="s">
        <v>503</v>
      </c>
      <c r="F40" s="23" t="s">
        <v>503</v>
      </c>
      <c r="G40" s="23" t="s">
        <v>503</v>
      </c>
      <c r="H40" s="23"/>
      <c r="I40" s="23"/>
    </row>
    <row r="41" spans="1:9" hidden="1">
      <c r="A41" s="23"/>
      <c r="B41" s="23"/>
      <c r="C41" s="23"/>
      <c r="D41" s="23"/>
      <c r="E41" s="23" t="s">
        <v>504</v>
      </c>
      <c r="F41" s="23" t="s">
        <v>505</v>
      </c>
      <c r="G41" s="23"/>
      <c r="H41" s="23"/>
      <c r="I41" s="23"/>
    </row>
    <row r="42" spans="1:9">
      <c r="A42" s="23"/>
      <c r="B42" s="23"/>
      <c r="C42" s="23" t="s">
        <v>438</v>
      </c>
      <c r="D42" s="23" t="s">
        <v>449</v>
      </c>
      <c r="E42" s="23"/>
      <c r="F42" s="23"/>
      <c r="G42" s="23"/>
      <c r="H42" s="23" t="s">
        <v>440</v>
      </c>
      <c r="I42" s="23" t="s">
        <v>441</v>
      </c>
    </row>
    <row r="43" spans="1:9" ht="24.95" customHeight="1">
      <c r="A43" s="23"/>
      <c r="B43" s="23"/>
      <c r="C43" s="23" t="s">
        <v>442</v>
      </c>
      <c r="D43" s="63" t="s">
        <v>2126</v>
      </c>
      <c r="E43" s="63" t="s">
        <v>2537</v>
      </c>
      <c r="F43" s="63" t="s">
        <v>2538</v>
      </c>
      <c r="G43" s="63" t="s">
        <v>2218</v>
      </c>
      <c r="H43" s="22"/>
      <c r="I43" s="23"/>
    </row>
    <row r="44" spans="1:9" ht="24.95" customHeight="1">
      <c r="A44" s="25"/>
      <c r="B44" s="25"/>
      <c r="C44" s="25" t="s">
        <v>443</v>
      </c>
      <c r="D44" s="24"/>
      <c r="E44" s="26" t="str">
        <f>TEXT(DATE(MID(E46,7,4),MID(E46,4,2),MID(E46,1,2)),"dd/MM/yyyy")&amp;" - "&amp;TEXT(DATE(MID(E47,7,4),MID(E47,4,2),MID(E47,1,2)),"dd/MM/yyyy")</f>
        <v>01/01/2021 - 31/12/2021</v>
      </c>
      <c r="F44" s="26" t="str">
        <f>TEXT(DATE(MID(F46,7,4),MID(F46,4,2),MID(F46,1,2)),"dd/MM/yyyy")&amp;" - "&amp;TEXT(DATE(MID(F47,7,4),MID(F47,4,2),MID(F47,1,2)),"dd/MM/yyyy")</f>
        <v>01/01/2021 - 31/12/2021</v>
      </c>
      <c r="G44" s="26" t="str">
        <f>TEXT(DATE(MID(G46,7,4),MID(G46,4,2),MID(G46,1,2)),"dd/MM/yyyy")&amp;" - "&amp;TEXT(DATE(MID(G47,7,4),MID(G47,4,2),MID(G47,1,2)),"dd/MM/yyyy")</f>
        <v>01/01/2021 - 31/12/2021</v>
      </c>
      <c r="H44" s="27"/>
      <c r="I44" s="25"/>
    </row>
    <row r="45" spans="1:9" ht="24.95" customHeight="1">
      <c r="A45" s="25"/>
      <c r="B45" s="25"/>
      <c r="C45" s="25" t="s">
        <v>444</v>
      </c>
      <c r="D45" s="24"/>
      <c r="E45" s="26" t="str">
        <f>StartUp!$E$8</f>
        <v>JOD</v>
      </c>
      <c r="F45" s="26" t="str">
        <f>StartUp!$E$8</f>
        <v>JOD</v>
      </c>
      <c r="G45" s="26" t="str">
        <f>StartUp!$E$8</f>
        <v>JOD</v>
      </c>
      <c r="H45" s="27"/>
      <c r="I45" s="25"/>
    </row>
    <row r="46" spans="1:9" ht="24.95" hidden="1" customHeight="1">
      <c r="A46" s="25"/>
      <c r="B46" s="25"/>
      <c r="C46" s="25" t="s">
        <v>445</v>
      </c>
      <c r="D46" s="28"/>
      <c r="E46" s="29" t="s">
        <v>1860</v>
      </c>
      <c r="F46" s="29" t="s">
        <v>1860</v>
      </c>
      <c r="G46" s="29" t="s">
        <v>1860</v>
      </c>
      <c r="H46" s="27"/>
      <c r="I46" s="25"/>
    </row>
    <row r="47" spans="1:9" ht="24.95" hidden="1" customHeight="1">
      <c r="A47" s="25"/>
      <c r="B47" s="25"/>
      <c r="C47" s="25" t="s">
        <v>446</v>
      </c>
      <c r="D47" s="28"/>
      <c r="E47" s="29" t="s">
        <v>1861</v>
      </c>
      <c r="F47" s="29" t="s">
        <v>1861</v>
      </c>
      <c r="G47" s="29" t="s">
        <v>1861</v>
      </c>
      <c r="H47" s="27"/>
      <c r="I47" s="25"/>
    </row>
    <row r="48" spans="1:9">
      <c r="A48" s="23"/>
      <c r="B48" s="23"/>
      <c r="C48" s="23" t="s">
        <v>440</v>
      </c>
      <c r="D48" s="22"/>
      <c r="E48" s="22"/>
      <c r="F48" s="22"/>
      <c r="G48" s="22"/>
      <c r="H48" s="22"/>
      <c r="I48" s="23"/>
    </row>
    <row r="49" spans="1:9">
      <c r="A49" s="23"/>
      <c r="B49" s="23"/>
      <c r="C49" s="23"/>
      <c r="D49" s="73" t="s">
        <v>1915</v>
      </c>
      <c r="E49" s="78"/>
      <c r="F49" s="78"/>
      <c r="G49" s="78"/>
      <c r="H49" s="22"/>
      <c r="I49" s="23"/>
    </row>
    <row r="50" spans="1:9" ht="25.5">
      <c r="A50" s="23"/>
      <c r="B50" s="23"/>
      <c r="C50" s="23"/>
      <c r="D50" s="128" t="s">
        <v>2550</v>
      </c>
      <c r="E50" s="78"/>
      <c r="F50" s="78"/>
      <c r="G50" s="78"/>
      <c r="H50" s="22"/>
      <c r="I50" s="23"/>
    </row>
    <row r="51" spans="1:9">
      <c r="A51" s="23"/>
      <c r="B51" s="23" t="s">
        <v>506</v>
      </c>
      <c r="C51" s="23"/>
      <c r="D51" s="76" t="s">
        <v>2527</v>
      </c>
      <c r="E51" s="31"/>
      <c r="F51" s="31"/>
      <c r="G51" s="32">
        <f t="shared" ref="G51:G57" si="2">+E51+F51</f>
        <v>0</v>
      </c>
      <c r="H51" s="22"/>
      <c r="I51" s="23"/>
    </row>
    <row r="52" spans="1:9">
      <c r="A52" s="23"/>
      <c r="B52" s="23" t="s">
        <v>507</v>
      </c>
      <c r="C52" s="23"/>
      <c r="D52" s="76" t="s">
        <v>2528</v>
      </c>
      <c r="E52" s="31"/>
      <c r="F52" s="31"/>
      <c r="G52" s="32">
        <f t="shared" si="2"/>
        <v>0</v>
      </c>
      <c r="H52" s="22"/>
      <c r="I52" s="23"/>
    </row>
    <row r="53" spans="1:9">
      <c r="A53" s="23"/>
      <c r="B53" s="23" t="s">
        <v>508</v>
      </c>
      <c r="C53" s="23"/>
      <c r="D53" s="76" t="s">
        <v>2529</v>
      </c>
      <c r="E53" s="31"/>
      <c r="F53" s="31"/>
      <c r="G53" s="32">
        <f t="shared" si="2"/>
        <v>0</v>
      </c>
      <c r="H53" s="22"/>
      <c r="I53" s="23"/>
    </row>
    <row r="54" spans="1:9">
      <c r="A54" s="23"/>
      <c r="B54" s="23" t="s">
        <v>509</v>
      </c>
      <c r="C54" s="23"/>
      <c r="D54" s="76" t="s">
        <v>2530</v>
      </c>
      <c r="E54" s="31"/>
      <c r="F54" s="31"/>
      <c r="G54" s="32">
        <f t="shared" si="2"/>
        <v>0</v>
      </c>
      <c r="H54" s="22"/>
      <c r="I54" s="23"/>
    </row>
    <row r="55" spans="1:9">
      <c r="A55" s="23"/>
      <c r="B55" s="23" t="s">
        <v>510</v>
      </c>
      <c r="C55" s="23"/>
      <c r="D55" s="76" t="s">
        <v>2531</v>
      </c>
      <c r="E55" s="31"/>
      <c r="F55" s="31"/>
      <c r="G55" s="32">
        <f t="shared" si="2"/>
        <v>0</v>
      </c>
      <c r="H55" s="22"/>
      <c r="I55" s="23"/>
    </row>
    <row r="56" spans="1:9">
      <c r="A56" s="23"/>
      <c r="B56" s="23" t="s">
        <v>511</v>
      </c>
      <c r="C56" s="23"/>
      <c r="D56" s="76" t="s">
        <v>2532</v>
      </c>
      <c r="E56" s="31"/>
      <c r="F56" s="31"/>
      <c r="G56" s="32">
        <f t="shared" si="2"/>
        <v>0</v>
      </c>
      <c r="H56" s="22"/>
      <c r="I56" s="23"/>
    </row>
    <row r="57" spans="1:9">
      <c r="A57" s="23"/>
      <c r="B57" s="23" t="s">
        <v>512</v>
      </c>
      <c r="C57" s="23"/>
      <c r="D57" s="76" t="s">
        <v>2026</v>
      </c>
      <c r="E57" s="31"/>
      <c r="F57" s="31"/>
      <c r="G57" s="32">
        <f t="shared" si="2"/>
        <v>0</v>
      </c>
      <c r="H57" s="22"/>
      <c r="I57" s="23"/>
    </row>
    <row r="58" spans="1:9" ht="25.5">
      <c r="A58" s="23"/>
      <c r="B58" s="23" t="s">
        <v>513</v>
      </c>
      <c r="C58" s="23"/>
      <c r="D58" s="76" t="s">
        <v>2551</v>
      </c>
      <c r="E58" s="32">
        <f>SUM(E51:E57)</f>
        <v>0</v>
      </c>
      <c r="F58" s="32">
        <f>SUM(F51:F57)</f>
        <v>0</v>
      </c>
      <c r="G58" s="32">
        <f>SUM(G51:G57)</f>
        <v>0</v>
      </c>
      <c r="H58" s="22"/>
      <c r="I58" s="23"/>
    </row>
    <row r="59" spans="1:9" ht="25.5">
      <c r="A59" s="23"/>
      <c r="B59" s="23"/>
      <c r="C59" s="23"/>
      <c r="D59" s="128" t="s">
        <v>2552</v>
      </c>
      <c r="E59" s="78"/>
      <c r="F59" s="78"/>
      <c r="G59" s="78"/>
      <c r="H59" s="22"/>
      <c r="I59" s="23"/>
    </row>
    <row r="60" spans="1:9">
      <c r="A60" s="23"/>
      <c r="B60" s="23" t="s">
        <v>514</v>
      </c>
      <c r="C60" s="23"/>
      <c r="D60" s="76" t="s">
        <v>2527</v>
      </c>
      <c r="E60" s="31"/>
      <c r="F60" s="31"/>
      <c r="G60" s="32">
        <f t="shared" ref="G60:G66" si="3">+E60+F60</f>
        <v>0</v>
      </c>
      <c r="H60" s="22"/>
      <c r="I60" s="23"/>
    </row>
    <row r="61" spans="1:9">
      <c r="A61" s="23"/>
      <c r="B61" s="23" t="s">
        <v>515</v>
      </c>
      <c r="C61" s="23"/>
      <c r="D61" s="76" t="s">
        <v>2528</v>
      </c>
      <c r="E61" s="31"/>
      <c r="F61" s="31"/>
      <c r="G61" s="32">
        <f t="shared" si="3"/>
        <v>0</v>
      </c>
      <c r="H61" s="22"/>
      <c r="I61" s="23"/>
    </row>
    <row r="62" spans="1:9">
      <c r="A62" s="23"/>
      <c r="B62" s="23" t="s">
        <v>516</v>
      </c>
      <c r="C62" s="23"/>
      <c r="D62" s="76" t="s">
        <v>2529</v>
      </c>
      <c r="E62" s="31"/>
      <c r="F62" s="31"/>
      <c r="G62" s="32">
        <f t="shared" si="3"/>
        <v>0</v>
      </c>
      <c r="H62" s="22"/>
      <c r="I62" s="23"/>
    </row>
    <row r="63" spans="1:9">
      <c r="A63" s="23"/>
      <c r="B63" s="23" t="s">
        <v>517</v>
      </c>
      <c r="C63" s="23"/>
      <c r="D63" s="76" t="s">
        <v>2530</v>
      </c>
      <c r="E63" s="31"/>
      <c r="F63" s="31"/>
      <c r="G63" s="32">
        <f t="shared" si="3"/>
        <v>0</v>
      </c>
      <c r="H63" s="22"/>
      <c r="I63" s="23"/>
    </row>
    <row r="64" spans="1:9">
      <c r="A64" s="23"/>
      <c r="B64" s="23" t="s">
        <v>518</v>
      </c>
      <c r="C64" s="23"/>
      <c r="D64" s="76" t="s">
        <v>2531</v>
      </c>
      <c r="E64" s="31"/>
      <c r="F64" s="31"/>
      <c r="G64" s="32">
        <f t="shared" si="3"/>
        <v>0</v>
      </c>
      <c r="H64" s="22"/>
      <c r="I64" s="23"/>
    </row>
    <row r="65" spans="1:9">
      <c r="A65" s="23"/>
      <c r="B65" s="23" t="s">
        <v>519</v>
      </c>
      <c r="C65" s="23"/>
      <c r="D65" s="76" t="s">
        <v>2532</v>
      </c>
      <c r="E65" s="31"/>
      <c r="F65" s="31"/>
      <c r="G65" s="32">
        <f t="shared" si="3"/>
        <v>0</v>
      </c>
      <c r="H65" s="22"/>
      <c r="I65" s="23"/>
    </row>
    <row r="66" spans="1:9">
      <c r="A66" s="23"/>
      <c r="B66" s="23" t="s">
        <v>520</v>
      </c>
      <c r="C66" s="23"/>
      <c r="D66" s="76" t="s">
        <v>2026</v>
      </c>
      <c r="E66" s="31"/>
      <c r="F66" s="31"/>
      <c r="G66" s="32">
        <f t="shared" si="3"/>
        <v>0</v>
      </c>
      <c r="H66" s="22"/>
      <c r="I66" s="23"/>
    </row>
    <row r="67" spans="1:9" ht="25.5">
      <c r="A67" s="23"/>
      <c r="B67" s="23" t="s">
        <v>521</v>
      </c>
      <c r="C67" s="23"/>
      <c r="D67" s="76" t="s">
        <v>2553</v>
      </c>
      <c r="E67" s="32">
        <f>SUM(E60:E66)</f>
        <v>0</v>
      </c>
      <c r="F67" s="32">
        <f>SUM(F60:F66)</f>
        <v>0</v>
      </c>
      <c r="G67" s="32">
        <f>SUM(G60:G66)</f>
        <v>0</v>
      </c>
      <c r="H67" s="22"/>
      <c r="I67" s="23"/>
    </row>
    <row r="68" spans="1:9" ht="25.5">
      <c r="A68" s="23"/>
      <c r="B68" s="23"/>
      <c r="C68" s="23"/>
      <c r="D68" s="131" t="s">
        <v>2554</v>
      </c>
      <c r="E68" s="32">
        <f>E58+E67</f>
        <v>0</v>
      </c>
      <c r="F68" s="32">
        <f>F58+F67</f>
        <v>0</v>
      </c>
      <c r="G68" s="32">
        <f>G58+G67</f>
        <v>0</v>
      </c>
      <c r="H68" s="50" t="s">
        <v>1906</v>
      </c>
      <c r="I68" s="23"/>
    </row>
    <row r="69" spans="1:9" hidden="1">
      <c r="A69" s="23"/>
      <c r="B69" s="23"/>
      <c r="C69" s="23" t="s">
        <v>440</v>
      </c>
      <c r="D69" s="22"/>
      <c r="E69" s="22"/>
      <c r="F69" s="22"/>
      <c r="G69" s="22"/>
      <c r="H69" s="22"/>
      <c r="I69" s="23"/>
    </row>
    <row r="70" spans="1:9" hidden="1">
      <c r="A70" s="23"/>
      <c r="B70" s="23"/>
      <c r="C70" s="23" t="s">
        <v>447</v>
      </c>
      <c r="D70" s="23"/>
      <c r="E70" s="23"/>
      <c r="F70" s="23"/>
      <c r="G70" s="23"/>
      <c r="H70" s="23"/>
      <c r="I70" s="23" t="s">
        <v>448</v>
      </c>
    </row>
    <row r="71" spans="1:9" hidden="1">
      <c r="A71" s="22"/>
      <c r="B71" s="22"/>
      <c r="C71" s="22"/>
      <c r="D71" s="22"/>
      <c r="E71" s="22"/>
      <c r="F71" s="22"/>
      <c r="G71" s="22"/>
      <c r="H71" s="22"/>
      <c r="I71" s="22"/>
    </row>
    <row r="72" spans="1:9" hidden="1">
      <c r="A72" s="22"/>
      <c r="B72" s="22"/>
      <c r="C72" s="22"/>
      <c r="D72" s="22"/>
      <c r="E72" s="22"/>
      <c r="F72" s="22"/>
      <c r="G72" s="22"/>
      <c r="H72" s="22"/>
      <c r="I72" s="22"/>
    </row>
    <row r="73" spans="1:9" hidden="1">
      <c r="A73" s="22"/>
      <c r="B73" s="22"/>
      <c r="C73" s="22"/>
      <c r="D73" s="22"/>
      <c r="E73" s="22"/>
      <c r="F73" s="22"/>
      <c r="G73" s="22"/>
      <c r="H73" s="22"/>
      <c r="I73" s="22"/>
    </row>
    <row r="74" spans="1:9" ht="30" customHeight="1">
      <c r="A74" s="23"/>
      <c r="B74" s="23" t="b">
        <v>1</v>
      </c>
      <c r="C74" s="33" t="s">
        <v>1297</v>
      </c>
      <c r="D74" s="23"/>
      <c r="E74" s="23"/>
      <c r="F74" s="23"/>
      <c r="G74" s="23"/>
      <c r="H74" s="23"/>
      <c r="I74" s="23"/>
    </row>
    <row r="75" spans="1:9" hidden="1">
      <c r="A75" s="23"/>
      <c r="B75" s="23"/>
      <c r="C75" s="23"/>
      <c r="D75" s="23"/>
      <c r="E75" s="23"/>
      <c r="F75" s="23"/>
      <c r="G75" s="23"/>
      <c r="H75" s="23"/>
      <c r="I75" s="23"/>
    </row>
    <row r="76" spans="1:9" hidden="1">
      <c r="A76" s="23"/>
      <c r="B76" s="23"/>
      <c r="C76" s="23"/>
      <c r="D76" s="23"/>
      <c r="E76" s="23" t="s">
        <v>504</v>
      </c>
      <c r="F76" s="23" t="s">
        <v>505</v>
      </c>
      <c r="G76" s="23"/>
      <c r="H76" s="23"/>
      <c r="I76" s="23"/>
    </row>
    <row r="77" spans="1:9">
      <c r="A77" s="23"/>
      <c r="B77" s="23"/>
      <c r="C77" s="23" t="s">
        <v>438</v>
      </c>
      <c r="D77" s="23" t="s">
        <v>442</v>
      </c>
      <c r="E77" s="23"/>
      <c r="F77" s="23"/>
      <c r="G77" s="23"/>
      <c r="H77" s="23" t="s">
        <v>440</v>
      </c>
      <c r="I77" s="23" t="s">
        <v>441</v>
      </c>
    </row>
    <row r="78" spans="1:9" ht="24.95" customHeight="1">
      <c r="A78" s="23"/>
      <c r="B78" s="23"/>
      <c r="C78" s="23" t="s">
        <v>449</v>
      </c>
      <c r="D78" s="24" t="s">
        <v>2126</v>
      </c>
      <c r="E78" s="63" t="s">
        <v>2537</v>
      </c>
      <c r="F78" s="63" t="s">
        <v>2538</v>
      </c>
      <c r="G78" s="63" t="s">
        <v>2218</v>
      </c>
      <c r="H78" s="22"/>
      <c r="I78" s="23"/>
    </row>
    <row r="79" spans="1:9" ht="24.95" customHeight="1">
      <c r="A79" s="25"/>
      <c r="B79" s="25"/>
      <c r="C79" s="25" t="s">
        <v>443</v>
      </c>
      <c r="D79" s="24"/>
      <c r="E79" s="26" t="str">
        <f>TEXT(DATE(MID(E81,7,4),MID(E81,4,2),MID(E81,1,2)),"dd/MM/yyyy")&amp;" - "&amp;TEXT(DATE(MID(E82,7,4),MID(E82,4,2),MID(E82,1,2)),"dd/MM/yyyy")</f>
        <v>01/01/2022 - 30/06/2022</v>
      </c>
      <c r="F79" s="26" t="str">
        <f>TEXT(DATE(MID(F81,7,4),MID(F81,4,2),MID(F81,1,2)),"dd/MM/yyyy")&amp;" - "&amp;TEXT(DATE(MID(F82,7,4),MID(F82,4,2),MID(F82,1,2)),"dd/MM/yyyy")</f>
        <v>01/01/2022 - 30/06/2022</v>
      </c>
      <c r="G79" s="26" t="str">
        <f>TEXT(DATE(MID(G81,7,4),MID(G81,4,2),MID(G81,1,2)),"dd/MM/yyyy")&amp;" - "&amp;TEXT(DATE(MID(G82,7,4),MID(G82,4,2),MID(G82,1,2)),"dd/MM/yyyy")</f>
        <v>01/01/2022 - 30/06/2022</v>
      </c>
      <c r="H79" s="27"/>
      <c r="I79" s="25"/>
    </row>
    <row r="80" spans="1:9" ht="24.95" customHeight="1">
      <c r="A80" s="25"/>
      <c r="B80" s="25"/>
      <c r="C80" s="25" t="s">
        <v>444</v>
      </c>
      <c r="D80" s="24"/>
      <c r="E80" s="26" t="str">
        <f>StartUp!$E$8</f>
        <v>JOD</v>
      </c>
      <c r="F80" s="26" t="str">
        <f>StartUp!$E$8</f>
        <v>JOD</v>
      </c>
      <c r="G80" s="26" t="str">
        <f>StartUp!$E$8</f>
        <v>JOD</v>
      </c>
      <c r="H80" s="27"/>
      <c r="I80" s="25"/>
    </row>
    <row r="81" spans="1:9" ht="24.95" hidden="1" customHeight="1">
      <c r="A81" s="25"/>
      <c r="B81" s="25"/>
      <c r="C81" s="25" t="s">
        <v>445</v>
      </c>
      <c r="D81" s="28"/>
      <c r="E81" s="29" t="s">
        <v>1834</v>
      </c>
      <c r="F81" s="29" t="s">
        <v>1834</v>
      </c>
      <c r="G81" s="29" t="s">
        <v>1834</v>
      </c>
      <c r="H81" s="27"/>
      <c r="I81" s="25"/>
    </row>
    <row r="82" spans="1:9" ht="24.95" hidden="1" customHeight="1">
      <c r="A82" s="25"/>
      <c r="B82" s="25"/>
      <c r="C82" s="25" t="s">
        <v>446</v>
      </c>
      <c r="D82" s="28"/>
      <c r="E82" s="29" t="s">
        <v>1795</v>
      </c>
      <c r="F82" s="29" t="s">
        <v>1795</v>
      </c>
      <c r="G82" s="29" t="s">
        <v>1795</v>
      </c>
      <c r="H82" s="27"/>
      <c r="I82" s="25"/>
    </row>
    <row r="83" spans="1:9">
      <c r="A83" s="23"/>
      <c r="B83" s="23"/>
      <c r="C83" s="23" t="s">
        <v>440</v>
      </c>
      <c r="D83" s="66"/>
      <c r="E83" s="22"/>
      <c r="F83" s="22"/>
      <c r="G83" s="22"/>
      <c r="H83" s="22"/>
      <c r="I83" s="23"/>
    </row>
    <row r="84" spans="1:9">
      <c r="A84" s="23"/>
      <c r="B84" s="23"/>
      <c r="C84" s="23"/>
      <c r="D84" s="73" t="s">
        <v>1916</v>
      </c>
      <c r="E84" s="78"/>
      <c r="F84" s="78"/>
      <c r="G84" s="78"/>
      <c r="H84" s="22"/>
      <c r="I84" s="23"/>
    </row>
    <row r="85" spans="1:9">
      <c r="A85" s="23"/>
      <c r="B85" s="23"/>
      <c r="C85" s="23"/>
      <c r="D85" s="128" t="s">
        <v>2539</v>
      </c>
      <c r="E85" s="78"/>
      <c r="F85" s="78"/>
      <c r="G85" s="78"/>
      <c r="H85" s="22"/>
      <c r="I85" s="23"/>
    </row>
    <row r="86" spans="1:9">
      <c r="A86" s="23" t="s">
        <v>522</v>
      </c>
      <c r="B86" s="23" t="s">
        <v>523</v>
      </c>
      <c r="C86" s="23"/>
      <c r="D86" s="76" t="s">
        <v>2540</v>
      </c>
      <c r="E86" s="135"/>
      <c r="F86" s="135"/>
      <c r="G86" s="140">
        <f t="shared" ref="G86:G93" si="4">SUM(E86:F86)</f>
        <v>0</v>
      </c>
      <c r="H86" s="22"/>
      <c r="I86" s="23"/>
    </row>
    <row r="87" spans="1:9">
      <c r="A87" s="23" t="s">
        <v>522</v>
      </c>
      <c r="B87" s="23" t="s">
        <v>524</v>
      </c>
      <c r="C87" s="23"/>
      <c r="D87" s="76" t="s">
        <v>2541</v>
      </c>
      <c r="E87" s="135"/>
      <c r="F87" s="135"/>
      <c r="G87" s="140">
        <f t="shared" si="4"/>
        <v>0</v>
      </c>
      <c r="H87" s="22"/>
      <c r="I87" s="23"/>
    </row>
    <row r="88" spans="1:9">
      <c r="A88" s="23" t="s">
        <v>522</v>
      </c>
      <c r="B88" s="23" t="s">
        <v>525</v>
      </c>
      <c r="C88" s="23"/>
      <c r="D88" s="76" t="s">
        <v>2542</v>
      </c>
      <c r="E88" s="135"/>
      <c r="F88" s="135"/>
      <c r="G88" s="140">
        <f t="shared" si="4"/>
        <v>0</v>
      </c>
      <c r="H88" s="22"/>
      <c r="I88" s="23"/>
    </row>
    <row r="89" spans="1:9">
      <c r="A89" s="23" t="s">
        <v>522</v>
      </c>
      <c r="B89" s="23" t="s">
        <v>506</v>
      </c>
      <c r="C89" s="23"/>
      <c r="D89" s="76" t="s">
        <v>2527</v>
      </c>
      <c r="E89" s="135"/>
      <c r="F89" s="135"/>
      <c r="G89" s="140">
        <f t="shared" si="4"/>
        <v>0</v>
      </c>
      <c r="H89" s="22"/>
      <c r="I89" s="23"/>
    </row>
    <row r="90" spans="1:9">
      <c r="A90" s="23" t="s">
        <v>522</v>
      </c>
      <c r="B90" s="23" t="s">
        <v>507</v>
      </c>
      <c r="C90" s="23"/>
      <c r="D90" s="76" t="s">
        <v>2528</v>
      </c>
      <c r="E90" s="135"/>
      <c r="F90" s="135"/>
      <c r="G90" s="140">
        <f t="shared" si="4"/>
        <v>0</v>
      </c>
      <c r="H90" s="22"/>
      <c r="I90" s="23"/>
    </row>
    <row r="91" spans="1:9" ht="25.5">
      <c r="A91" s="23" t="s">
        <v>522</v>
      </c>
      <c r="B91" s="23" t="s">
        <v>513</v>
      </c>
      <c r="C91" s="23"/>
      <c r="D91" s="76" t="s">
        <v>2543</v>
      </c>
      <c r="E91" s="140">
        <f>SUM(E86:E90)</f>
        <v>0</v>
      </c>
      <c r="F91" s="140">
        <f>SUM(F86:F90)</f>
        <v>0</v>
      </c>
      <c r="G91" s="140">
        <f t="shared" si="4"/>
        <v>0</v>
      </c>
      <c r="H91" s="22"/>
      <c r="I91" s="23"/>
    </row>
    <row r="92" spans="1:9">
      <c r="A92" s="23" t="s">
        <v>526</v>
      </c>
      <c r="B92" s="23" t="s">
        <v>513</v>
      </c>
      <c r="C92" s="23"/>
      <c r="D92" s="76" t="s">
        <v>2544</v>
      </c>
      <c r="E92" s="135"/>
      <c r="F92" s="135"/>
      <c r="G92" s="140">
        <f t="shared" si="4"/>
        <v>0</v>
      </c>
      <c r="H92" s="22"/>
      <c r="I92" s="23"/>
    </row>
    <row r="93" spans="1:9" ht="25.5">
      <c r="A93" s="23" t="s">
        <v>527</v>
      </c>
      <c r="B93" s="23" t="s">
        <v>513</v>
      </c>
      <c r="C93" s="23"/>
      <c r="D93" s="76" t="s">
        <v>2545</v>
      </c>
      <c r="E93" s="140">
        <f>E91-E92</f>
        <v>0</v>
      </c>
      <c r="F93" s="140">
        <f>F91-F92</f>
        <v>0</v>
      </c>
      <c r="G93" s="140">
        <f t="shared" si="4"/>
        <v>0</v>
      </c>
      <c r="H93" s="22"/>
      <c r="I93" s="23"/>
    </row>
    <row r="94" spans="1:9">
      <c r="A94" s="23"/>
      <c r="B94" s="23"/>
      <c r="C94" s="23"/>
      <c r="D94" s="128" t="s">
        <v>2546</v>
      </c>
      <c r="E94" s="78"/>
      <c r="F94" s="78"/>
      <c r="G94" s="78"/>
      <c r="H94" s="22"/>
      <c r="I94" s="23"/>
    </row>
    <row r="95" spans="1:9">
      <c r="A95" s="23" t="s">
        <v>522</v>
      </c>
      <c r="B95" s="23" t="s">
        <v>528</v>
      </c>
      <c r="C95" s="23"/>
      <c r="D95" s="76" t="s">
        <v>2540</v>
      </c>
      <c r="E95" s="135"/>
      <c r="F95" s="135"/>
      <c r="G95" s="140">
        <f t="shared" ref="G95:G103" si="5">SUM(E95:F95)</f>
        <v>0</v>
      </c>
      <c r="H95" s="22"/>
      <c r="I95" s="23"/>
    </row>
    <row r="96" spans="1:9">
      <c r="A96" s="23" t="s">
        <v>522</v>
      </c>
      <c r="B96" s="23" t="s">
        <v>529</v>
      </c>
      <c r="C96" s="23"/>
      <c r="D96" s="76" t="s">
        <v>2541</v>
      </c>
      <c r="E96" s="135"/>
      <c r="F96" s="135"/>
      <c r="G96" s="140">
        <f t="shared" si="5"/>
        <v>0</v>
      </c>
      <c r="H96" s="22"/>
      <c r="I96" s="23"/>
    </row>
    <row r="97" spans="1:9">
      <c r="A97" s="23" t="s">
        <v>522</v>
      </c>
      <c r="B97" s="23" t="s">
        <v>530</v>
      </c>
      <c r="C97" s="23"/>
      <c r="D97" s="76" t="s">
        <v>2542</v>
      </c>
      <c r="E97" s="135"/>
      <c r="F97" s="135"/>
      <c r="G97" s="140">
        <f t="shared" si="5"/>
        <v>0</v>
      </c>
      <c r="H97" s="22"/>
      <c r="I97" s="23"/>
    </row>
    <row r="98" spans="1:9">
      <c r="A98" s="23" t="s">
        <v>522</v>
      </c>
      <c r="B98" s="23" t="s">
        <v>514</v>
      </c>
      <c r="C98" s="23"/>
      <c r="D98" s="76" t="s">
        <v>2527</v>
      </c>
      <c r="E98" s="135"/>
      <c r="F98" s="135"/>
      <c r="G98" s="140">
        <f t="shared" si="5"/>
        <v>0</v>
      </c>
      <c r="H98" s="22"/>
      <c r="I98" s="23"/>
    </row>
    <row r="99" spans="1:9">
      <c r="A99" s="23" t="s">
        <v>522</v>
      </c>
      <c r="B99" s="23" t="s">
        <v>515</v>
      </c>
      <c r="C99" s="23"/>
      <c r="D99" s="76" t="s">
        <v>2528</v>
      </c>
      <c r="E99" s="135"/>
      <c r="F99" s="135"/>
      <c r="G99" s="140">
        <f t="shared" si="5"/>
        <v>0</v>
      </c>
      <c r="H99" s="22"/>
      <c r="I99" s="23"/>
    </row>
    <row r="100" spans="1:9" ht="25.5">
      <c r="A100" s="23" t="s">
        <v>522</v>
      </c>
      <c r="B100" s="23" t="s">
        <v>521</v>
      </c>
      <c r="C100" s="23"/>
      <c r="D100" s="76" t="s">
        <v>2547</v>
      </c>
      <c r="E100" s="140">
        <f>SUM(E95:E99)</f>
        <v>0</v>
      </c>
      <c r="F100" s="140">
        <f>SUM(F95:F99)</f>
        <v>0</v>
      </c>
      <c r="G100" s="140">
        <f t="shared" si="5"/>
        <v>0</v>
      </c>
      <c r="H100" s="22"/>
      <c r="I100" s="23"/>
    </row>
    <row r="101" spans="1:9">
      <c r="A101" s="23" t="s">
        <v>526</v>
      </c>
      <c r="B101" s="23" t="s">
        <v>521</v>
      </c>
      <c r="C101" s="23"/>
      <c r="D101" s="76" t="s">
        <v>2544</v>
      </c>
      <c r="E101" s="135"/>
      <c r="F101" s="135"/>
      <c r="G101" s="140">
        <f t="shared" si="5"/>
        <v>0</v>
      </c>
      <c r="H101" s="22"/>
      <c r="I101" s="23"/>
    </row>
    <row r="102" spans="1:9" ht="25.5">
      <c r="A102" s="23" t="s">
        <v>527</v>
      </c>
      <c r="B102" s="23" t="s">
        <v>521</v>
      </c>
      <c r="C102" s="23"/>
      <c r="D102" s="76" t="s">
        <v>2548</v>
      </c>
      <c r="E102" s="140">
        <f>E100-E101</f>
        <v>0</v>
      </c>
      <c r="F102" s="140">
        <f>F100-F101</f>
        <v>0</v>
      </c>
      <c r="G102" s="140">
        <f t="shared" si="5"/>
        <v>0</v>
      </c>
      <c r="H102" s="22"/>
      <c r="I102" s="23"/>
    </row>
    <row r="103" spans="1:9">
      <c r="A103" s="23" t="s">
        <v>527</v>
      </c>
      <c r="B103" s="23"/>
      <c r="C103" s="23"/>
      <c r="D103" s="131" t="s">
        <v>2549</v>
      </c>
      <c r="E103" s="140">
        <f>+E93+E102</f>
        <v>0</v>
      </c>
      <c r="F103" s="140">
        <f>+F93+F102</f>
        <v>0</v>
      </c>
      <c r="G103" s="140">
        <f t="shared" si="5"/>
        <v>0</v>
      </c>
      <c r="H103" s="50" t="s">
        <v>1906</v>
      </c>
      <c r="I103" s="23"/>
    </row>
    <row r="104" spans="1:9" hidden="1">
      <c r="A104" s="23"/>
      <c r="B104" s="23"/>
      <c r="C104" s="23" t="s">
        <v>440</v>
      </c>
      <c r="D104" s="22"/>
      <c r="E104" s="22"/>
      <c r="F104" s="22"/>
      <c r="G104" s="22"/>
      <c r="H104" s="22"/>
      <c r="I104" s="23"/>
    </row>
    <row r="105" spans="1:9" hidden="1">
      <c r="A105" s="23"/>
      <c r="B105" s="23"/>
      <c r="C105" s="23" t="s">
        <v>447</v>
      </c>
      <c r="D105" s="23"/>
      <c r="E105" s="23"/>
      <c r="F105" s="23"/>
      <c r="G105" s="23"/>
      <c r="H105" s="23"/>
      <c r="I105" s="23" t="s">
        <v>448</v>
      </c>
    </row>
    <row r="106" spans="1:9" hidden="1">
      <c r="A106" s="22"/>
      <c r="B106" s="22"/>
      <c r="C106" s="22"/>
      <c r="D106" s="22"/>
      <c r="E106" s="22"/>
      <c r="F106" s="22"/>
      <c r="G106" s="22"/>
      <c r="H106" s="22"/>
      <c r="I106" s="22"/>
    </row>
    <row r="107" spans="1:9" hidden="1">
      <c r="A107" s="22"/>
      <c r="B107" s="22"/>
      <c r="C107" s="22"/>
      <c r="D107" s="22"/>
      <c r="E107" s="22"/>
      <c r="F107" s="22"/>
      <c r="G107" s="22"/>
      <c r="H107" s="22"/>
      <c r="I107" s="22"/>
    </row>
    <row r="108" spans="1:9" ht="24.95" customHeight="1">
      <c r="A108" s="23"/>
      <c r="B108" s="23" t="b">
        <v>1</v>
      </c>
      <c r="C108" s="33" t="s">
        <v>1767</v>
      </c>
      <c r="D108" s="23"/>
      <c r="E108" s="23"/>
      <c r="F108" s="23"/>
      <c r="G108" s="23"/>
      <c r="H108" s="23"/>
      <c r="I108" s="23"/>
    </row>
    <row r="109" spans="1:9" hidden="1">
      <c r="A109" s="23"/>
      <c r="B109" s="23"/>
      <c r="C109" s="23"/>
      <c r="D109" s="23"/>
      <c r="E109" s="23"/>
      <c r="F109" s="23"/>
      <c r="G109" s="23"/>
      <c r="H109" s="23"/>
      <c r="I109" s="23"/>
    </row>
    <row r="110" spans="1:9" hidden="1">
      <c r="A110" s="23"/>
      <c r="B110" s="23"/>
      <c r="C110" s="23"/>
      <c r="D110" s="23"/>
      <c r="E110" s="23" t="s">
        <v>504</v>
      </c>
      <c r="F110" s="23" t="s">
        <v>505</v>
      </c>
      <c r="G110" s="23"/>
      <c r="H110" s="23"/>
      <c r="I110" s="23"/>
    </row>
    <row r="111" spans="1:9">
      <c r="A111" s="23"/>
      <c r="B111" s="23"/>
      <c r="C111" s="23" t="s">
        <v>438</v>
      </c>
      <c r="D111" s="23" t="s">
        <v>442</v>
      </c>
      <c r="E111" s="23"/>
      <c r="F111" s="23"/>
      <c r="G111" s="23"/>
      <c r="H111" s="23" t="s">
        <v>440</v>
      </c>
      <c r="I111" s="23" t="s">
        <v>441</v>
      </c>
    </row>
    <row r="112" spans="1:9" ht="24.95" customHeight="1">
      <c r="A112" s="23"/>
      <c r="B112" s="23"/>
      <c r="C112" s="23" t="s">
        <v>449</v>
      </c>
      <c r="D112" s="24" t="s">
        <v>2126</v>
      </c>
      <c r="E112" s="63" t="s">
        <v>2537</v>
      </c>
      <c r="F112" s="63" t="s">
        <v>2538</v>
      </c>
      <c r="G112" s="63" t="s">
        <v>2218</v>
      </c>
      <c r="H112" s="22"/>
      <c r="I112" s="23"/>
    </row>
    <row r="113" spans="1:9" ht="24.95" customHeight="1">
      <c r="A113" s="25"/>
      <c r="B113" s="25"/>
      <c r="C113" s="25" t="s">
        <v>443</v>
      </c>
      <c r="D113" s="24"/>
      <c r="E113" s="26" t="str">
        <f>TEXT(DATE(MID(E115,7,4),MID(E115,4,2),MID(E115,1,2)),"dd/MM/yyyy")&amp;" - "&amp;TEXT(DATE(MID(E116,7,4),MID(E116,4,2),MID(E116,1,2)),"dd/MM/yyyy")</f>
        <v>01/01/2021 - 31/12/2021</v>
      </c>
      <c r="F113" s="26" t="str">
        <f>TEXT(DATE(MID(F115,7,4),MID(F115,4,2),MID(F115,1,2)),"dd/MM/yyyy")&amp;" - "&amp;TEXT(DATE(MID(F116,7,4),MID(F116,4,2),MID(F116,1,2)),"dd/MM/yyyy")</f>
        <v>01/01/2021 - 31/12/2021</v>
      </c>
      <c r="G113" s="26" t="str">
        <f>TEXT(DATE(MID(G115,7,4),MID(G115,4,2),MID(G115,1,2)),"dd/MM/yyyy")&amp;" - "&amp;TEXT(DATE(MID(G116,7,4),MID(G116,4,2),MID(G116,1,2)),"dd/MM/yyyy")</f>
        <v>01/01/2021 - 31/12/2021</v>
      </c>
      <c r="H113" s="27"/>
      <c r="I113" s="25"/>
    </row>
    <row r="114" spans="1:9" ht="24.95" customHeight="1">
      <c r="A114" s="25"/>
      <c r="B114" s="25"/>
      <c r="C114" s="25" t="s">
        <v>444</v>
      </c>
      <c r="D114" s="24"/>
      <c r="E114" s="26" t="str">
        <f>StartUp!$E$8</f>
        <v>JOD</v>
      </c>
      <c r="F114" s="26" t="str">
        <f>StartUp!$E$8</f>
        <v>JOD</v>
      </c>
      <c r="G114" s="26" t="str">
        <f>StartUp!$E$8</f>
        <v>JOD</v>
      </c>
      <c r="H114" s="27"/>
      <c r="I114" s="25"/>
    </row>
    <row r="115" spans="1:9" ht="24.95" hidden="1" customHeight="1">
      <c r="A115" s="25"/>
      <c r="B115" s="25"/>
      <c r="C115" s="25" t="s">
        <v>445</v>
      </c>
      <c r="D115" s="28"/>
      <c r="E115" s="29" t="s">
        <v>1860</v>
      </c>
      <c r="F115" s="29" t="s">
        <v>1860</v>
      </c>
      <c r="G115" s="29" t="s">
        <v>1860</v>
      </c>
      <c r="H115" s="27"/>
      <c r="I115" s="25"/>
    </row>
    <row r="116" spans="1:9" ht="24.95" hidden="1" customHeight="1">
      <c r="A116" s="25"/>
      <c r="B116" s="25"/>
      <c r="C116" s="25" t="s">
        <v>446</v>
      </c>
      <c r="D116" s="28"/>
      <c r="E116" s="29" t="s">
        <v>1861</v>
      </c>
      <c r="F116" s="29" t="s">
        <v>1861</v>
      </c>
      <c r="G116" s="29" t="s">
        <v>1861</v>
      </c>
      <c r="H116" s="27"/>
      <c r="I116" s="25"/>
    </row>
    <row r="117" spans="1:9">
      <c r="A117" s="23"/>
      <c r="B117" s="23"/>
      <c r="C117" s="23" t="s">
        <v>440</v>
      </c>
      <c r="D117" s="66"/>
      <c r="E117" s="22"/>
      <c r="F117" s="22"/>
      <c r="G117" s="22"/>
      <c r="H117" s="22"/>
      <c r="I117" s="23"/>
    </row>
    <row r="118" spans="1:9">
      <c r="A118" s="23"/>
      <c r="B118" s="23"/>
      <c r="C118" s="23"/>
      <c r="D118" s="73" t="s">
        <v>1916</v>
      </c>
      <c r="E118" s="78"/>
      <c r="F118" s="78"/>
      <c r="G118" s="78"/>
      <c r="H118" s="22"/>
      <c r="I118" s="23"/>
    </row>
    <row r="119" spans="1:9">
      <c r="A119" s="23"/>
      <c r="B119" s="23"/>
      <c r="C119" s="23"/>
      <c r="D119" s="128" t="s">
        <v>2539</v>
      </c>
      <c r="E119" s="78"/>
      <c r="F119" s="78"/>
      <c r="G119" s="78"/>
      <c r="H119" s="22"/>
      <c r="I119" s="23"/>
    </row>
    <row r="120" spans="1:9">
      <c r="A120" s="23" t="s">
        <v>522</v>
      </c>
      <c r="B120" s="23" t="s">
        <v>523</v>
      </c>
      <c r="C120" s="23"/>
      <c r="D120" s="76" t="s">
        <v>2540</v>
      </c>
      <c r="E120" s="135"/>
      <c r="F120" s="135"/>
      <c r="G120" s="140">
        <f t="shared" ref="G120:G127" si="6">SUM(E120:F120)</f>
        <v>0</v>
      </c>
      <c r="H120" s="22"/>
      <c r="I120" s="23"/>
    </row>
    <row r="121" spans="1:9">
      <c r="A121" s="23" t="s">
        <v>522</v>
      </c>
      <c r="B121" s="23" t="s">
        <v>524</v>
      </c>
      <c r="C121" s="23"/>
      <c r="D121" s="76" t="s">
        <v>2541</v>
      </c>
      <c r="E121" s="135"/>
      <c r="F121" s="135"/>
      <c r="G121" s="140">
        <f t="shared" si="6"/>
        <v>0</v>
      </c>
      <c r="H121" s="22"/>
      <c r="I121" s="23"/>
    </row>
    <row r="122" spans="1:9">
      <c r="A122" s="23" t="s">
        <v>522</v>
      </c>
      <c r="B122" s="23" t="s">
        <v>525</v>
      </c>
      <c r="C122" s="23"/>
      <c r="D122" s="76" t="s">
        <v>2542</v>
      </c>
      <c r="E122" s="135"/>
      <c r="F122" s="135"/>
      <c r="G122" s="140">
        <f t="shared" si="6"/>
        <v>0</v>
      </c>
      <c r="H122" s="22"/>
      <c r="I122" s="23"/>
    </row>
    <row r="123" spans="1:9">
      <c r="A123" s="23" t="s">
        <v>522</v>
      </c>
      <c r="B123" s="23" t="s">
        <v>506</v>
      </c>
      <c r="C123" s="23"/>
      <c r="D123" s="76" t="s">
        <v>2527</v>
      </c>
      <c r="E123" s="135"/>
      <c r="F123" s="135"/>
      <c r="G123" s="140">
        <f t="shared" si="6"/>
        <v>0</v>
      </c>
      <c r="H123" s="22"/>
      <c r="I123" s="23"/>
    </row>
    <row r="124" spans="1:9">
      <c r="A124" s="23" t="s">
        <v>522</v>
      </c>
      <c r="B124" s="23" t="s">
        <v>507</v>
      </c>
      <c r="C124" s="23"/>
      <c r="D124" s="76" t="s">
        <v>2528</v>
      </c>
      <c r="E124" s="135"/>
      <c r="F124" s="135"/>
      <c r="G124" s="140">
        <f t="shared" si="6"/>
        <v>0</v>
      </c>
      <c r="H124" s="22"/>
      <c r="I124" s="23"/>
    </row>
    <row r="125" spans="1:9" ht="25.5">
      <c r="A125" s="23" t="s">
        <v>522</v>
      </c>
      <c r="B125" s="23" t="s">
        <v>513</v>
      </c>
      <c r="C125" s="23"/>
      <c r="D125" s="76" t="s">
        <v>2543</v>
      </c>
      <c r="E125" s="140">
        <f>SUM(E120:E124)</f>
        <v>0</v>
      </c>
      <c r="F125" s="140">
        <f>SUM(F120:F124)</f>
        <v>0</v>
      </c>
      <c r="G125" s="140">
        <f t="shared" si="6"/>
        <v>0</v>
      </c>
      <c r="H125" s="22"/>
      <c r="I125" s="23"/>
    </row>
    <row r="126" spans="1:9">
      <c r="A126" s="23" t="s">
        <v>526</v>
      </c>
      <c r="B126" s="23" t="s">
        <v>513</v>
      </c>
      <c r="C126" s="23"/>
      <c r="D126" s="76" t="s">
        <v>2544</v>
      </c>
      <c r="E126" s="135"/>
      <c r="F126" s="135"/>
      <c r="G126" s="140">
        <f t="shared" si="6"/>
        <v>0</v>
      </c>
      <c r="H126" s="22"/>
      <c r="I126" s="23"/>
    </row>
    <row r="127" spans="1:9" ht="25.5">
      <c r="A127" s="23" t="s">
        <v>527</v>
      </c>
      <c r="B127" s="23" t="s">
        <v>513</v>
      </c>
      <c r="C127" s="23"/>
      <c r="D127" s="76" t="s">
        <v>2545</v>
      </c>
      <c r="E127" s="140">
        <f>E125-E126</f>
        <v>0</v>
      </c>
      <c r="F127" s="140">
        <f>F125-F126</f>
        <v>0</v>
      </c>
      <c r="G127" s="140">
        <f t="shared" si="6"/>
        <v>0</v>
      </c>
      <c r="H127" s="22"/>
      <c r="I127" s="23"/>
    </row>
    <row r="128" spans="1:9">
      <c r="A128" s="23"/>
      <c r="B128" s="23"/>
      <c r="C128" s="23"/>
      <c r="D128" s="128" t="s">
        <v>2546</v>
      </c>
      <c r="E128" s="78"/>
      <c r="F128" s="78"/>
      <c r="G128" s="78"/>
      <c r="H128" s="22"/>
      <c r="I128" s="23"/>
    </row>
    <row r="129" spans="1:9">
      <c r="A129" s="23" t="s">
        <v>522</v>
      </c>
      <c r="B129" s="23" t="s">
        <v>528</v>
      </c>
      <c r="C129" s="23"/>
      <c r="D129" s="76" t="s">
        <v>2540</v>
      </c>
      <c r="E129" s="135"/>
      <c r="F129" s="135"/>
      <c r="G129" s="140">
        <f t="shared" ref="G129:G137" si="7">SUM(E129:F129)</f>
        <v>0</v>
      </c>
      <c r="H129" s="22"/>
      <c r="I129" s="23"/>
    </row>
    <row r="130" spans="1:9">
      <c r="A130" s="23" t="s">
        <v>522</v>
      </c>
      <c r="B130" s="23" t="s">
        <v>529</v>
      </c>
      <c r="C130" s="23"/>
      <c r="D130" s="76" t="s">
        <v>2541</v>
      </c>
      <c r="E130" s="135"/>
      <c r="F130" s="135"/>
      <c r="G130" s="140">
        <f t="shared" si="7"/>
        <v>0</v>
      </c>
      <c r="H130" s="22"/>
      <c r="I130" s="23"/>
    </row>
    <row r="131" spans="1:9">
      <c r="A131" s="23" t="s">
        <v>522</v>
      </c>
      <c r="B131" s="23" t="s">
        <v>530</v>
      </c>
      <c r="C131" s="23"/>
      <c r="D131" s="76" t="s">
        <v>2542</v>
      </c>
      <c r="E131" s="135"/>
      <c r="F131" s="135"/>
      <c r="G131" s="140">
        <f t="shared" si="7"/>
        <v>0</v>
      </c>
      <c r="H131" s="22"/>
      <c r="I131" s="23"/>
    </row>
    <row r="132" spans="1:9">
      <c r="A132" s="23" t="s">
        <v>522</v>
      </c>
      <c r="B132" s="23" t="s">
        <v>514</v>
      </c>
      <c r="C132" s="23"/>
      <c r="D132" s="76" t="s">
        <v>2527</v>
      </c>
      <c r="E132" s="135"/>
      <c r="F132" s="135"/>
      <c r="G132" s="140">
        <f t="shared" si="7"/>
        <v>0</v>
      </c>
      <c r="H132" s="22"/>
      <c r="I132" s="23"/>
    </row>
    <row r="133" spans="1:9">
      <c r="A133" s="23" t="s">
        <v>522</v>
      </c>
      <c r="B133" s="23" t="s">
        <v>515</v>
      </c>
      <c r="C133" s="23"/>
      <c r="D133" s="76" t="s">
        <v>2528</v>
      </c>
      <c r="E133" s="135"/>
      <c r="F133" s="135"/>
      <c r="G133" s="140">
        <f t="shared" si="7"/>
        <v>0</v>
      </c>
      <c r="H133" s="22"/>
      <c r="I133" s="23"/>
    </row>
    <row r="134" spans="1:9" ht="25.5">
      <c r="A134" s="23" t="s">
        <v>522</v>
      </c>
      <c r="B134" s="23" t="s">
        <v>521</v>
      </c>
      <c r="C134" s="23"/>
      <c r="D134" s="76" t="s">
        <v>2547</v>
      </c>
      <c r="E134" s="140">
        <f>SUM(E129:E133)</f>
        <v>0</v>
      </c>
      <c r="F134" s="140">
        <f>SUM(F129:F133)</f>
        <v>0</v>
      </c>
      <c r="G134" s="140">
        <f t="shared" si="7"/>
        <v>0</v>
      </c>
      <c r="H134" s="22"/>
      <c r="I134" s="23"/>
    </row>
    <row r="135" spans="1:9">
      <c r="A135" s="23" t="s">
        <v>526</v>
      </c>
      <c r="B135" s="23" t="s">
        <v>521</v>
      </c>
      <c r="C135" s="23"/>
      <c r="D135" s="76" t="s">
        <v>2544</v>
      </c>
      <c r="E135" s="135"/>
      <c r="F135" s="135"/>
      <c r="G135" s="140">
        <f t="shared" si="7"/>
        <v>0</v>
      </c>
      <c r="H135" s="22"/>
      <c r="I135" s="23"/>
    </row>
    <row r="136" spans="1:9" ht="25.5">
      <c r="A136" s="23" t="s">
        <v>527</v>
      </c>
      <c r="B136" s="23" t="s">
        <v>521</v>
      </c>
      <c r="C136" s="23"/>
      <c r="D136" s="76" t="s">
        <v>2548</v>
      </c>
      <c r="E136" s="140">
        <f>E134-E135</f>
        <v>0</v>
      </c>
      <c r="F136" s="140">
        <f>F134-F135</f>
        <v>0</v>
      </c>
      <c r="G136" s="140">
        <f t="shared" si="7"/>
        <v>0</v>
      </c>
      <c r="H136" s="22"/>
      <c r="I136" s="23"/>
    </row>
    <row r="137" spans="1:9">
      <c r="A137" s="23" t="s">
        <v>527</v>
      </c>
      <c r="B137" s="23"/>
      <c r="C137" s="23"/>
      <c r="D137" s="131" t="s">
        <v>2549</v>
      </c>
      <c r="E137" s="140">
        <f>+E127+E136</f>
        <v>0</v>
      </c>
      <c r="F137" s="140">
        <f>+F127+F136</f>
        <v>0</v>
      </c>
      <c r="G137" s="140">
        <f t="shared" si="7"/>
        <v>0</v>
      </c>
      <c r="H137" s="50" t="s">
        <v>1906</v>
      </c>
      <c r="I137" s="23"/>
    </row>
    <row r="138" spans="1:9" hidden="1">
      <c r="A138" s="23"/>
      <c r="B138" s="23"/>
      <c r="C138" s="23" t="s">
        <v>440</v>
      </c>
      <c r="D138" s="22"/>
      <c r="E138" s="22"/>
      <c r="F138" s="22"/>
      <c r="G138" s="22"/>
      <c r="H138" s="22"/>
      <c r="I138" s="23"/>
    </row>
    <row r="139" spans="1:9" hidden="1">
      <c r="A139" s="23"/>
      <c r="B139" s="23"/>
      <c r="C139" s="23" t="s">
        <v>447</v>
      </c>
      <c r="D139" s="23"/>
      <c r="E139" s="23"/>
      <c r="F139" s="23"/>
      <c r="G139" s="23"/>
      <c r="H139" s="23"/>
      <c r="I139" s="23" t="s">
        <v>448</v>
      </c>
    </row>
    <row r="140" spans="1:9" hidden="1">
      <c r="A140" s="22"/>
      <c r="B140" s="22"/>
      <c r="C140" s="22"/>
      <c r="D140" s="22"/>
      <c r="E140" s="22"/>
      <c r="F140" s="22"/>
      <c r="G140" s="22"/>
      <c r="H140" s="22"/>
      <c r="I140" s="22"/>
    </row>
    <row r="141" spans="1:9" hidden="1">
      <c r="A141" s="22"/>
      <c r="B141" s="22"/>
      <c r="C141" s="22"/>
      <c r="D141" s="22"/>
      <c r="E141" s="22"/>
      <c r="F141" s="22"/>
      <c r="G141" s="22"/>
      <c r="H141" s="22"/>
      <c r="I141" s="22"/>
    </row>
    <row r="142" spans="1:9" hidden="1">
      <c r="A142" s="22"/>
      <c r="B142" s="22"/>
      <c r="C142" s="22"/>
      <c r="D142" s="22"/>
      <c r="E142" s="22"/>
      <c r="F142" s="22"/>
      <c r="G142" s="22"/>
      <c r="H142" s="22"/>
      <c r="I142" s="22"/>
    </row>
    <row r="143" spans="1:9" ht="30" customHeight="1">
      <c r="A143" s="23"/>
      <c r="B143" s="23" t="b">
        <v>1</v>
      </c>
      <c r="C143" s="33" t="s">
        <v>1298</v>
      </c>
      <c r="D143" s="23"/>
      <c r="E143" s="23"/>
      <c r="F143" s="23"/>
      <c r="G143" s="23"/>
      <c r="H143" s="23"/>
      <c r="I143" s="23"/>
    </row>
    <row r="144" spans="1:9" hidden="1">
      <c r="A144" s="23"/>
      <c r="B144" s="23"/>
      <c r="C144" s="23"/>
      <c r="D144" s="23"/>
      <c r="E144" s="23" t="s">
        <v>531</v>
      </c>
      <c r="F144" s="23" t="s">
        <v>531</v>
      </c>
      <c r="G144" s="23" t="s">
        <v>531</v>
      </c>
      <c r="H144" s="23"/>
      <c r="I144" s="23"/>
    </row>
    <row r="145" spans="1:9" hidden="1">
      <c r="A145" s="23"/>
      <c r="B145" s="23"/>
      <c r="C145" s="23"/>
      <c r="D145" s="23"/>
      <c r="E145" s="23" t="s">
        <v>504</v>
      </c>
      <c r="F145" s="23" t="s">
        <v>505</v>
      </c>
      <c r="G145" s="23"/>
      <c r="H145" s="23"/>
      <c r="I145" s="23"/>
    </row>
    <row r="146" spans="1:9">
      <c r="A146" s="23"/>
      <c r="B146" s="23"/>
      <c r="C146" s="23" t="s">
        <v>438</v>
      </c>
      <c r="D146" s="23" t="s">
        <v>449</v>
      </c>
      <c r="E146" s="23"/>
      <c r="F146" s="23"/>
      <c r="G146" s="23"/>
      <c r="H146" s="23" t="s">
        <v>440</v>
      </c>
      <c r="I146" s="23" t="s">
        <v>441</v>
      </c>
    </row>
    <row r="147" spans="1:9" ht="24.95" customHeight="1">
      <c r="A147" s="23"/>
      <c r="B147" s="23"/>
      <c r="C147" s="23" t="s">
        <v>442</v>
      </c>
      <c r="D147" s="63" t="s">
        <v>2126</v>
      </c>
      <c r="E147" s="63" t="s">
        <v>2537</v>
      </c>
      <c r="F147" s="63" t="s">
        <v>2538</v>
      </c>
      <c r="G147" s="63" t="s">
        <v>2218</v>
      </c>
      <c r="H147" s="22"/>
      <c r="I147" s="23"/>
    </row>
    <row r="148" spans="1:9" ht="24.95" customHeight="1">
      <c r="A148" s="25"/>
      <c r="B148" s="25"/>
      <c r="C148" s="25" t="s">
        <v>443</v>
      </c>
      <c r="D148" s="24"/>
      <c r="E148" s="26" t="str">
        <f>TEXT(DATE(MID(E150,7,4),MID(E150,4,2),MID(E150,1,2)),"dd/MM/yyyy")&amp;" - "&amp;TEXT(DATE(MID(E151,7,4),MID(E151,4,2),MID(E151,1,2)),"dd/MM/yyyy")</f>
        <v>01/01/2022 - 30/06/2022</v>
      </c>
      <c r="F148" s="26" t="str">
        <f>TEXT(DATE(MID(F150,7,4),MID(F150,4,2),MID(F150,1,2)),"dd/MM/yyyy")&amp;" - "&amp;TEXT(DATE(MID(F151,7,4),MID(F151,4,2),MID(F151,1,2)),"dd/MM/yyyy")</f>
        <v>01/01/2022 - 30/06/2022</v>
      </c>
      <c r="G148" s="26" t="str">
        <f>TEXT(DATE(MID(G150,7,4),MID(G150,4,2),MID(G150,1,2)),"dd/MM/yyyy")&amp;" - "&amp;TEXT(DATE(MID(G151,7,4),MID(G151,4,2),MID(G151,1,2)),"dd/MM/yyyy")</f>
        <v>01/01/2022 - 30/06/2022</v>
      </c>
      <c r="H148" s="27"/>
      <c r="I148" s="25"/>
    </row>
    <row r="149" spans="1:9" ht="24.95" customHeight="1">
      <c r="A149" s="25"/>
      <c r="B149" s="25"/>
      <c r="C149" s="25" t="s">
        <v>444</v>
      </c>
      <c r="D149" s="24"/>
      <c r="E149" s="26" t="str">
        <f>StartUp!$E$8</f>
        <v>JOD</v>
      </c>
      <c r="F149" s="26" t="str">
        <f>StartUp!$E$8</f>
        <v>JOD</v>
      </c>
      <c r="G149" s="26" t="str">
        <f>StartUp!$E$8</f>
        <v>JOD</v>
      </c>
      <c r="H149" s="27"/>
      <c r="I149" s="25"/>
    </row>
    <row r="150" spans="1:9" ht="24.95" hidden="1" customHeight="1">
      <c r="A150" s="25"/>
      <c r="B150" s="25"/>
      <c r="C150" s="25" t="s">
        <v>445</v>
      </c>
      <c r="D150" s="28"/>
      <c r="E150" s="29" t="s">
        <v>1834</v>
      </c>
      <c r="F150" s="29" t="s">
        <v>1834</v>
      </c>
      <c r="G150" s="29" t="s">
        <v>1834</v>
      </c>
      <c r="H150" s="27"/>
      <c r="I150" s="25"/>
    </row>
    <row r="151" spans="1:9" ht="24.95" hidden="1" customHeight="1">
      <c r="A151" s="25"/>
      <c r="B151" s="25"/>
      <c r="C151" s="25" t="s">
        <v>446</v>
      </c>
      <c r="D151" s="28"/>
      <c r="E151" s="29" t="s">
        <v>1795</v>
      </c>
      <c r="F151" s="29" t="s">
        <v>1795</v>
      </c>
      <c r="G151" s="29" t="s">
        <v>1795</v>
      </c>
      <c r="H151" s="27"/>
      <c r="I151" s="25"/>
    </row>
    <row r="152" spans="1:9">
      <c r="A152" s="23"/>
      <c r="B152" s="23"/>
      <c r="C152" s="23" t="s">
        <v>440</v>
      </c>
      <c r="D152" s="22"/>
      <c r="E152" s="22"/>
      <c r="F152" s="22"/>
      <c r="G152" s="22"/>
      <c r="H152" s="22"/>
      <c r="I152" s="23"/>
    </row>
    <row r="153" spans="1:9">
      <c r="A153" s="23"/>
      <c r="B153" s="23"/>
      <c r="C153" s="23"/>
      <c r="D153" s="73" t="s">
        <v>1927</v>
      </c>
      <c r="E153" s="78"/>
      <c r="F153" s="78"/>
      <c r="G153" s="78"/>
      <c r="H153" s="22"/>
      <c r="I153" s="23"/>
    </row>
    <row r="154" spans="1:9" ht="25.5">
      <c r="A154" s="23"/>
      <c r="B154" s="23"/>
      <c r="C154" s="23"/>
      <c r="D154" s="128" t="s">
        <v>2526</v>
      </c>
      <c r="E154" s="78"/>
      <c r="F154" s="78"/>
      <c r="G154" s="78"/>
      <c r="H154" s="22"/>
      <c r="I154" s="23"/>
    </row>
    <row r="155" spans="1:9">
      <c r="A155" s="23"/>
      <c r="B155" s="23" t="s">
        <v>506</v>
      </c>
      <c r="C155" s="23"/>
      <c r="D155" s="76" t="s">
        <v>2527</v>
      </c>
      <c r="E155" s="31"/>
      <c r="F155" s="31"/>
      <c r="G155" s="32">
        <f t="shared" ref="G155:G162" si="8">SUM(E155:F155)</f>
        <v>0</v>
      </c>
      <c r="H155" s="22"/>
      <c r="I155" s="23"/>
    </row>
    <row r="156" spans="1:9">
      <c r="A156" s="23"/>
      <c r="B156" s="23" t="s">
        <v>507</v>
      </c>
      <c r="C156" s="23"/>
      <c r="D156" s="76" t="s">
        <v>2528</v>
      </c>
      <c r="E156" s="31"/>
      <c r="F156" s="31"/>
      <c r="G156" s="32">
        <f t="shared" si="8"/>
        <v>0</v>
      </c>
      <c r="H156" s="22"/>
      <c r="I156" s="23"/>
    </row>
    <row r="157" spans="1:9">
      <c r="A157" s="23"/>
      <c r="B157" s="23" t="s">
        <v>508</v>
      </c>
      <c r="C157" s="23"/>
      <c r="D157" s="76" t="s">
        <v>2529</v>
      </c>
      <c r="E157" s="31"/>
      <c r="F157" s="31"/>
      <c r="G157" s="32">
        <f t="shared" si="8"/>
        <v>0</v>
      </c>
      <c r="H157" s="22"/>
      <c r="I157" s="23"/>
    </row>
    <row r="158" spans="1:9">
      <c r="A158" s="23"/>
      <c r="B158" s="23" t="s">
        <v>509</v>
      </c>
      <c r="C158" s="23"/>
      <c r="D158" s="76" t="s">
        <v>2530</v>
      </c>
      <c r="E158" s="31"/>
      <c r="F158" s="31"/>
      <c r="G158" s="32">
        <f t="shared" si="8"/>
        <v>0</v>
      </c>
      <c r="H158" s="22"/>
      <c r="I158" s="23"/>
    </row>
    <row r="159" spans="1:9">
      <c r="A159" s="23"/>
      <c r="B159" s="23" t="s">
        <v>510</v>
      </c>
      <c r="C159" s="23"/>
      <c r="D159" s="76" t="s">
        <v>2531</v>
      </c>
      <c r="E159" s="31"/>
      <c r="F159" s="31"/>
      <c r="G159" s="32">
        <f t="shared" si="8"/>
        <v>0</v>
      </c>
      <c r="H159" s="22"/>
      <c r="I159" s="23"/>
    </row>
    <row r="160" spans="1:9">
      <c r="A160" s="23"/>
      <c r="B160" s="23" t="s">
        <v>511</v>
      </c>
      <c r="C160" s="23"/>
      <c r="D160" s="76" t="s">
        <v>2532</v>
      </c>
      <c r="E160" s="31"/>
      <c r="F160" s="31"/>
      <c r="G160" s="32">
        <f t="shared" si="8"/>
        <v>0</v>
      </c>
      <c r="H160" s="22"/>
      <c r="I160" s="23"/>
    </row>
    <row r="161" spans="1:9">
      <c r="A161" s="23"/>
      <c r="B161" s="23" t="s">
        <v>512</v>
      </c>
      <c r="C161" s="23"/>
      <c r="D161" s="76" t="s">
        <v>2026</v>
      </c>
      <c r="E161" s="31"/>
      <c r="F161" s="31"/>
      <c r="G161" s="32">
        <f t="shared" si="8"/>
        <v>0</v>
      </c>
      <c r="H161" s="22"/>
      <c r="I161" s="23"/>
    </row>
    <row r="162" spans="1:9" ht="25.5">
      <c r="A162" s="23"/>
      <c r="B162" s="23" t="s">
        <v>513</v>
      </c>
      <c r="C162" s="23"/>
      <c r="D162" s="76" t="s">
        <v>2533</v>
      </c>
      <c r="E162" s="32">
        <f>SUM(E155:E161)</f>
        <v>0</v>
      </c>
      <c r="F162" s="32">
        <f>SUM(F155:F161)</f>
        <v>0</v>
      </c>
      <c r="G162" s="32">
        <f t="shared" si="8"/>
        <v>0</v>
      </c>
      <c r="H162" s="22"/>
      <c r="I162" s="23"/>
    </row>
    <row r="163" spans="1:9" ht="25.5">
      <c r="A163" s="23"/>
      <c r="B163" s="23"/>
      <c r="C163" s="23"/>
      <c r="D163" s="128" t="s">
        <v>2534</v>
      </c>
      <c r="E163" s="78"/>
      <c r="F163" s="78"/>
      <c r="G163" s="78"/>
      <c r="H163" s="22"/>
      <c r="I163" s="23"/>
    </row>
    <row r="164" spans="1:9">
      <c r="A164" s="23"/>
      <c r="B164" s="23" t="s">
        <v>514</v>
      </c>
      <c r="C164" s="23"/>
      <c r="D164" s="76" t="s">
        <v>2527</v>
      </c>
      <c r="E164" s="31"/>
      <c r="F164" s="31"/>
      <c r="G164" s="32">
        <f t="shared" ref="G164:G172" si="9">SUM(E164:F164)</f>
        <v>0</v>
      </c>
      <c r="H164" s="22"/>
      <c r="I164" s="23"/>
    </row>
    <row r="165" spans="1:9">
      <c r="A165" s="23"/>
      <c r="B165" s="23" t="s">
        <v>515</v>
      </c>
      <c r="C165" s="23"/>
      <c r="D165" s="76" t="s">
        <v>2528</v>
      </c>
      <c r="E165" s="31"/>
      <c r="F165" s="31"/>
      <c r="G165" s="32">
        <f t="shared" si="9"/>
        <v>0</v>
      </c>
      <c r="H165" s="22"/>
      <c r="I165" s="23"/>
    </row>
    <row r="166" spans="1:9">
      <c r="A166" s="23"/>
      <c r="B166" s="23" t="s">
        <v>516</v>
      </c>
      <c r="C166" s="23"/>
      <c r="D166" s="76" t="s">
        <v>2529</v>
      </c>
      <c r="E166" s="31"/>
      <c r="F166" s="31"/>
      <c r="G166" s="32">
        <f t="shared" si="9"/>
        <v>0</v>
      </c>
      <c r="H166" s="22"/>
      <c r="I166" s="23"/>
    </row>
    <row r="167" spans="1:9">
      <c r="A167" s="23"/>
      <c r="B167" s="23" t="s">
        <v>517</v>
      </c>
      <c r="C167" s="23"/>
      <c r="D167" s="76" t="s">
        <v>2530</v>
      </c>
      <c r="E167" s="31">
        <v>133</v>
      </c>
      <c r="F167" s="31">
        <v>0</v>
      </c>
      <c r="G167" s="32">
        <f t="shared" si="9"/>
        <v>133</v>
      </c>
      <c r="H167" s="22"/>
      <c r="I167" s="23"/>
    </row>
    <row r="168" spans="1:9">
      <c r="A168" s="23"/>
      <c r="B168" s="23" t="s">
        <v>518</v>
      </c>
      <c r="C168" s="23"/>
      <c r="D168" s="76" t="s">
        <v>2531</v>
      </c>
      <c r="E168" s="31"/>
      <c r="F168" s="31"/>
      <c r="G168" s="32">
        <f t="shared" si="9"/>
        <v>0</v>
      </c>
      <c r="H168" s="22"/>
      <c r="I168" s="23"/>
    </row>
    <row r="169" spans="1:9">
      <c r="A169" s="23"/>
      <c r="B169" s="23" t="s">
        <v>519</v>
      </c>
      <c r="C169" s="23"/>
      <c r="D169" s="76" t="s">
        <v>2532</v>
      </c>
      <c r="E169" s="31"/>
      <c r="F169" s="31"/>
      <c r="G169" s="32">
        <f t="shared" si="9"/>
        <v>0</v>
      </c>
      <c r="H169" s="22"/>
      <c r="I169" s="23"/>
    </row>
    <row r="170" spans="1:9">
      <c r="A170" s="23"/>
      <c r="B170" s="23" t="s">
        <v>520</v>
      </c>
      <c r="C170" s="23"/>
      <c r="D170" s="76" t="s">
        <v>2026</v>
      </c>
      <c r="E170" s="31"/>
      <c r="F170" s="31"/>
      <c r="G170" s="32">
        <f t="shared" si="9"/>
        <v>0</v>
      </c>
      <c r="H170" s="22"/>
      <c r="I170" s="23"/>
    </row>
    <row r="171" spans="1:9" ht="25.5">
      <c r="A171" s="23"/>
      <c r="B171" s="23" t="s">
        <v>521</v>
      </c>
      <c r="C171" s="23"/>
      <c r="D171" s="76" t="s">
        <v>2535</v>
      </c>
      <c r="E171" s="32">
        <f>SUM(E164:E170)</f>
        <v>133</v>
      </c>
      <c r="F171" s="32">
        <f>SUM(F164:F170)</f>
        <v>0</v>
      </c>
      <c r="G171" s="32">
        <f t="shared" si="9"/>
        <v>133</v>
      </c>
      <c r="H171" s="22"/>
      <c r="I171" s="23"/>
    </row>
    <row r="172" spans="1:9">
      <c r="A172" s="23"/>
      <c r="B172" s="23"/>
      <c r="C172" s="23"/>
      <c r="D172" s="131" t="s">
        <v>2536</v>
      </c>
      <c r="E172" s="32">
        <f>+E162+E171</f>
        <v>133</v>
      </c>
      <c r="F172" s="32">
        <f>+F162+F171</f>
        <v>0</v>
      </c>
      <c r="G172" s="32">
        <f t="shared" si="9"/>
        <v>133</v>
      </c>
      <c r="H172" s="50" t="s">
        <v>1906</v>
      </c>
      <c r="I172" s="23"/>
    </row>
    <row r="173" spans="1:9">
      <c r="A173" s="23"/>
      <c r="B173" s="23"/>
      <c r="C173" s="23" t="s">
        <v>440</v>
      </c>
      <c r="D173" s="22"/>
      <c r="E173" s="22"/>
      <c r="F173" s="22"/>
      <c r="G173" s="22"/>
      <c r="H173" s="22"/>
      <c r="I173" s="23"/>
    </row>
    <row r="174" spans="1:9">
      <c r="A174" s="23"/>
      <c r="B174" s="23"/>
      <c r="C174" s="23" t="s">
        <v>447</v>
      </c>
      <c r="D174" s="23"/>
      <c r="E174" s="23"/>
      <c r="F174" s="23"/>
      <c r="G174" s="23"/>
      <c r="H174" s="23"/>
      <c r="I174" s="23" t="s">
        <v>448</v>
      </c>
    </row>
    <row r="177" spans="1:9" ht="24.95" customHeight="1">
      <c r="A177" s="23"/>
      <c r="B177" s="23" t="b">
        <v>1</v>
      </c>
      <c r="C177" s="33" t="s">
        <v>1766</v>
      </c>
      <c r="D177" s="23"/>
      <c r="E177" s="23"/>
      <c r="F177" s="23"/>
      <c r="G177" s="23"/>
      <c r="H177" s="23"/>
      <c r="I177" s="23"/>
    </row>
    <row r="178" spans="1:9" hidden="1">
      <c r="A178" s="23"/>
      <c r="B178" s="23"/>
      <c r="C178" s="23"/>
      <c r="D178" s="23"/>
      <c r="E178" s="23" t="s">
        <v>531</v>
      </c>
      <c r="F178" s="23" t="s">
        <v>531</v>
      </c>
      <c r="G178" s="23" t="s">
        <v>531</v>
      </c>
      <c r="H178" s="23"/>
      <c r="I178" s="23"/>
    </row>
    <row r="179" spans="1:9" hidden="1">
      <c r="A179" s="23"/>
      <c r="B179" s="23"/>
      <c r="C179" s="23"/>
      <c r="D179" s="23"/>
      <c r="E179" s="23" t="s">
        <v>504</v>
      </c>
      <c r="F179" s="23" t="s">
        <v>505</v>
      </c>
      <c r="G179" s="23"/>
      <c r="H179" s="23"/>
      <c r="I179" s="23"/>
    </row>
    <row r="180" spans="1:9">
      <c r="A180" s="23"/>
      <c r="B180" s="23"/>
      <c r="C180" s="23" t="s">
        <v>438</v>
      </c>
      <c r="D180" s="23" t="s">
        <v>449</v>
      </c>
      <c r="E180" s="23"/>
      <c r="F180" s="23"/>
      <c r="G180" s="23"/>
      <c r="H180" s="23" t="s">
        <v>440</v>
      </c>
      <c r="I180" s="23" t="s">
        <v>441</v>
      </c>
    </row>
    <row r="181" spans="1:9" ht="24.95" customHeight="1">
      <c r="A181" s="23"/>
      <c r="B181" s="23"/>
      <c r="C181" s="23" t="s">
        <v>442</v>
      </c>
      <c r="D181" s="63" t="s">
        <v>2126</v>
      </c>
      <c r="E181" s="63" t="s">
        <v>2537</v>
      </c>
      <c r="F181" s="63" t="s">
        <v>2538</v>
      </c>
      <c r="G181" s="63" t="s">
        <v>2218</v>
      </c>
      <c r="H181" s="22"/>
      <c r="I181" s="23"/>
    </row>
    <row r="182" spans="1:9" ht="24.95" customHeight="1">
      <c r="A182" s="25"/>
      <c r="B182" s="25"/>
      <c r="C182" s="25" t="s">
        <v>443</v>
      </c>
      <c r="D182" s="24"/>
      <c r="E182" s="26" t="str">
        <f>TEXT(DATE(MID(E184,7,4),MID(E184,4,2),MID(E184,1,2)),"dd/MM/yyyy")&amp;" - "&amp;TEXT(DATE(MID(E185,7,4),MID(E185,4,2),MID(E185,1,2)),"dd/MM/yyyy")</f>
        <v>01/01/2021 - 31/12/2021</v>
      </c>
      <c r="F182" s="26" t="str">
        <f>TEXT(DATE(MID(F184,7,4),MID(F184,4,2),MID(F184,1,2)),"dd/MM/yyyy")&amp;" - "&amp;TEXT(DATE(MID(F185,7,4),MID(F185,4,2),MID(F185,1,2)),"dd/MM/yyyy")</f>
        <v>01/01/2021 - 31/12/2021</v>
      </c>
      <c r="G182" s="26" t="str">
        <f>TEXT(DATE(MID(G184,7,4),MID(G184,4,2),MID(G184,1,2)),"dd/MM/yyyy")&amp;" - "&amp;TEXT(DATE(MID(G185,7,4),MID(G185,4,2),MID(G185,1,2)),"dd/MM/yyyy")</f>
        <v>01/01/2021 - 31/12/2021</v>
      </c>
      <c r="H182" s="27"/>
      <c r="I182" s="25"/>
    </row>
    <row r="183" spans="1:9" ht="24.95" customHeight="1">
      <c r="A183" s="25"/>
      <c r="B183" s="25"/>
      <c r="C183" s="25" t="s">
        <v>444</v>
      </c>
      <c r="D183" s="24"/>
      <c r="E183" s="26" t="str">
        <f>StartUp!$E$8</f>
        <v>JOD</v>
      </c>
      <c r="F183" s="26" t="str">
        <f>StartUp!$E$8</f>
        <v>JOD</v>
      </c>
      <c r="G183" s="26" t="str">
        <f>StartUp!$E$8</f>
        <v>JOD</v>
      </c>
      <c r="H183" s="27"/>
      <c r="I183" s="25"/>
    </row>
    <row r="184" spans="1:9" ht="24.95" hidden="1" customHeight="1">
      <c r="A184" s="25"/>
      <c r="B184" s="25"/>
      <c r="C184" s="25" t="s">
        <v>445</v>
      </c>
      <c r="D184" s="28"/>
      <c r="E184" s="29" t="s">
        <v>1860</v>
      </c>
      <c r="F184" s="29" t="s">
        <v>1860</v>
      </c>
      <c r="G184" s="29" t="s">
        <v>1860</v>
      </c>
      <c r="H184" s="27"/>
      <c r="I184" s="25"/>
    </row>
    <row r="185" spans="1:9" ht="24.95" hidden="1" customHeight="1">
      <c r="A185" s="25"/>
      <c r="B185" s="25"/>
      <c r="C185" s="25" t="s">
        <v>446</v>
      </c>
      <c r="D185" s="28"/>
      <c r="E185" s="29" t="s">
        <v>1861</v>
      </c>
      <c r="F185" s="29" t="s">
        <v>1861</v>
      </c>
      <c r="G185" s="29" t="s">
        <v>1861</v>
      </c>
      <c r="H185" s="27"/>
      <c r="I185" s="25"/>
    </row>
    <row r="186" spans="1:9">
      <c r="A186" s="23"/>
      <c r="B186" s="23"/>
      <c r="C186" s="23" t="s">
        <v>440</v>
      </c>
      <c r="D186" s="22"/>
      <c r="E186" s="22"/>
      <c r="F186" s="22"/>
      <c r="G186" s="22"/>
      <c r="H186" s="22"/>
      <c r="I186" s="23"/>
    </row>
    <row r="187" spans="1:9">
      <c r="A187" s="23"/>
      <c r="B187" s="23"/>
      <c r="C187" s="23"/>
      <c r="D187" s="73" t="s">
        <v>1927</v>
      </c>
      <c r="E187" s="78"/>
      <c r="F187" s="78"/>
      <c r="G187" s="78"/>
      <c r="H187" s="22"/>
      <c r="I187" s="23"/>
    </row>
    <row r="188" spans="1:9" ht="25.5">
      <c r="A188" s="23"/>
      <c r="B188" s="23"/>
      <c r="C188" s="23"/>
      <c r="D188" s="128" t="s">
        <v>2526</v>
      </c>
      <c r="E188" s="78"/>
      <c r="F188" s="78"/>
      <c r="G188" s="78"/>
      <c r="H188" s="22"/>
      <c r="I188" s="23"/>
    </row>
    <row r="189" spans="1:9">
      <c r="A189" s="23"/>
      <c r="B189" s="23" t="s">
        <v>506</v>
      </c>
      <c r="C189" s="23"/>
      <c r="D189" s="76" t="s">
        <v>2527</v>
      </c>
      <c r="E189" s="31"/>
      <c r="F189" s="31"/>
      <c r="G189" s="32">
        <f t="shared" ref="G189:G196" si="10">SUM(E189:F189)</f>
        <v>0</v>
      </c>
      <c r="H189" s="22"/>
      <c r="I189" s="23"/>
    </row>
    <row r="190" spans="1:9">
      <c r="A190" s="23"/>
      <c r="B190" s="23" t="s">
        <v>507</v>
      </c>
      <c r="C190" s="23"/>
      <c r="D190" s="76" t="s">
        <v>2528</v>
      </c>
      <c r="E190" s="31"/>
      <c r="F190" s="31"/>
      <c r="G190" s="32">
        <f t="shared" si="10"/>
        <v>0</v>
      </c>
      <c r="H190" s="22"/>
      <c r="I190" s="23"/>
    </row>
    <row r="191" spans="1:9">
      <c r="A191" s="23"/>
      <c r="B191" s="23" t="s">
        <v>508</v>
      </c>
      <c r="C191" s="23"/>
      <c r="D191" s="76" t="s">
        <v>2529</v>
      </c>
      <c r="E191" s="31"/>
      <c r="F191" s="31"/>
      <c r="G191" s="32">
        <f t="shared" si="10"/>
        <v>0</v>
      </c>
      <c r="H191" s="22"/>
      <c r="I191" s="23"/>
    </row>
    <row r="192" spans="1:9">
      <c r="A192" s="23"/>
      <c r="B192" s="23" t="s">
        <v>509</v>
      </c>
      <c r="C192" s="23"/>
      <c r="D192" s="76" t="s">
        <v>2530</v>
      </c>
      <c r="E192" s="31"/>
      <c r="F192" s="31"/>
      <c r="G192" s="32">
        <f t="shared" si="10"/>
        <v>0</v>
      </c>
      <c r="H192" s="22"/>
      <c r="I192" s="23"/>
    </row>
    <row r="193" spans="1:9">
      <c r="A193" s="23"/>
      <c r="B193" s="23" t="s">
        <v>510</v>
      </c>
      <c r="C193" s="23"/>
      <c r="D193" s="76" t="s">
        <v>2531</v>
      </c>
      <c r="E193" s="31"/>
      <c r="F193" s="31"/>
      <c r="G193" s="32">
        <f t="shared" si="10"/>
        <v>0</v>
      </c>
      <c r="H193" s="22"/>
      <c r="I193" s="23"/>
    </row>
    <row r="194" spans="1:9">
      <c r="A194" s="23"/>
      <c r="B194" s="23" t="s">
        <v>511</v>
      </c>
      <c r="C194" s="23"/>
      <c r="D194" s="76" t="s">
        <v>2532</v>
      </c>
      <c r="E194" s="31"/>
      <c r="F194" s="31"/>
      <c r="G194" s="32">
        <f t="shared" si="10"/>
        <v>0</v>
      </c>
      <c r="H194" s="22"/>
      <c r="I194" s="23"/>
    </row>
    <row r="195" spans="1:9">
      <c r="A195" s="23"/>
      <c r="B195" s="23" t="s">
        <v>512</v>
      </c>
      <c r="C195" s="23"/>
      <c r="D195" s="76" t="s">
        <v>2026</v>
      </c>
      <c r="E195" s="31"/>
      <c r="F195" s="31"/>
      <c r="G195" s="32">
        <f t="shared" si="10"/>
        <v>0</v>
      </c>
      <c r="H195" s="22"/>
      <c r="I195" s="23"/>
    </row>
    <row r="196" spans="1:9" ht="25.5">
      <c r="A196" s="23"/>
      <c r="B196" s="23" t="s">
        <v>513</v>
      </c>
      <c r="C196" s="23"/>
      <c r="D196" s="76" t="s">
        <v>2533</v>
      </c>
      <c r="E196" s="32">
        <f>SUM(E189:E195)</f>
        <v>0</v>
      </c>
      <c r="F196" s="32">
        <f>SUM(F189:F195)</f>
        <v>0</v>
      </c>
      <c r="G196" s="32">
        <f t="shared" si="10"/>
        <v>0</v>
      </c>
      <c r="H196" s="22"/>
      <c r="I196" s="23"/>
    </row>
    <row r="197" spans="1:9" ht="25.5">
      <c r="A197" s="23"/>
      <c r="B197" s="23"/>
      <c r="C197" s="23"/>
      <c r="D197" s="128" t="s">
        <v>2534</v>
      </c>
      <c r="E197" s="78"/>
      <c r="F197" s="78"/>
      <c r="G197" s="78"/>
      <c r="H197" s="22"/>
      <c r="I197" s="23"/>
    </row>
    <row r="198" spans="1:9">
      <c r="A198" s="23"/>
      <c r="B198" s="23" t="s">
        <v>514</v>
      </c>
      <c r="C198" s="23"/>
      <c r="D198" s="76" t="s">
        <v>2527</v>
      </c>
      <c r="E198" s="31"/>
      <c r="F198" s="31"/>
      <c r="G198" s="32">
        <f t="shared" ref="G198:G206" si="11">SUM(E198:F198)</f>
        <v>0</v>
      </c>
      <c r="H198" s="22"/>
      <c r="I198" s="23"/>
    </row>
    <row r="199" spans="1:9">
      <c r="A199" s="23"/>
      <c r="B199" s="23" t="s">
        <v>515</v>
      </c>
      <c r="C199" s="23"/>
      <c r="D199" s="76" t="s">
        <v>2528</v>
      </c>
      <c r="E199" s="31"/>
      <c r="F199" s="31"/>
      <c r="G199" s="32">
        <f t="shared" si="11"/>
        <v>0</v>
      </c>
      <c r="H199" s="22"/>
      <c r="I199" s="23"/>
    </row>
    <row r="200" spans="1:9">
      <c r="A200" s="23"/>
      <c r="B200" s="23" t="s">
        <v>516</v>
      </c>
      <c r="C200" s="23"/>
      <c r="D200" s="76" t="s">
        <v>2529</v>
      </c>
      <c r="E200" s="31"/>
      <c r="F200" s="31"/>
      <c r="G200" s="32">
        <f t="shared" si="11"/>
        <v>0</v>
      </c>
      <c r="H200" s="22"/>
      <c r="I200" s="23"/>
    </row>
    <row r="201" spans="1:9">
      <c r="A201" s="23"/>
      <c r="B201" s="23" t="s">
        <v>517</v>
      </c>
      <c r="C201" s="23"/>
      <c r="D201" s="76" t="s">
        <v>2530</v>
      </c>
      <c r="E201" s="31">
        <v>133</v>
      </c>
      <c r="F201" s="31">
        <v>0</v>
      </c>
      <c r="G201" s="32">
        <f t="shared" si="11"/>
        <v>133</v>
      </c>
      <c r="H201" s="22"/>
      <c r="I201" s="23"/>
    </row>
    <row r="202" spans="1:9">
      <c r="A202" s="23"/>
      <c r="B202" s="23" t="s">
        <v>518</v>
      </c>
      <c r="C202" s="23"/>
      <c r="D202" s="76" t="s">
        <v>2531</v>
      </c>
      <c r="E202" s="31"/>
      <c r="F202" s="31"/>
      <c r="G202" s="32">
        <f t="shared" si="11"/>
        <v>0</v>
      </c>
      <c r="H202" s="22"/>
      <c r="I202" s="23"/>
    </row>
    <row r="203" spans="1:9">
      <c r="A203" s="23"/>
      <c r="B203" s="23" t="s">
        <v>519</v>
      </c>
      <c r="C203" s="23"/>
      <c r="D203" s="76" t="s">
        <v>2532</v>
      </c>
      <c r="E203" s="31"/>
      <c r="F203" s="31"/>
      <c r="G203" s="32">
        <f t="shared" si="11"/>
        <v>0</v>
      </c>
      <c r="H203" s="22"/>
      <c r="I203" s="23"/>
    </row>
    <row r="204" spans="1:9">
      <c r="A204" s="23"/>
      <c r="B204" s="23" t="s">
        <v>520</v>
      </c>
      <c r="C204" s="23"/>
      <c r="D204" s="76" t="s">
        <v>2026</v>
      </c>
      <c r="E204" s="31"/>
      <c r="F204" s="31"/>
      <c r="G204" s="32">
        <f t="shared" si="11"/>
        <v>0</v>
      </c>
      <c r="H204" s="22"/>
      <c r="I204" s="23"/>
    </row>
    <row r="205" spans="1:9" ht="25.5">
      <c r="A205" s="23"/>
      <c r="B205" s="23" t="s">
        <v>521</v>
      </c>
      <c r="C205" s="23"/>
      <c r="D205" s="76" t="s">
        <v>2535</v>
      </c>
      <c r="E205" s="32">
        <f>SUM(E198:E204)</f>
        <v>133</v>
      </c>
      <c r="F205" s="32">
        <f>SUM(F198:F204)</f>
        <v>0</v>
      </c>
      <c r="G205" s="32">
        <f t="shared" si="11"/>
        <v>133</v>
      </c>
      <c r="H205" s="22"/>
      <c r="I205" s="23"/>
    </row>
    <row r="206" spans="1:9">
      <c r="A206" s="23"/>
      <c r="B206" s="23"/>
      <c r="C206" s="23"/>
      <c r="D206" s="131" t="s">
        <v>2536</v>
      </c>
      <c r="E206" s="32">
        <f>+E196+E205</f>
        <v>133</v>
      </c>
      <c r="F206" s="32">
        <f>+F196+F205</f>
        <v>0</v>
      </c>
      <c r="G206" s="32">
        <f t="shared" si="11"/>
        <v>133</v>
      </c>
      <c r="H206" s="50" t="s">
        <v>1906</v>
      </c>
      <c r="I206" s="23"/>
    </row>
    <row r="207" spans="1:9">
      <c r="A207" s="23"/>
      <c r="B207" s="23"/>
      <c r="C207" s="23" t="s">
        <v>440</v>
      </c>
      <c r="D207" s="22"/>
      <c r="E207" s="22"/>
      <c r="F207" s="22"/>
      <c r="G207" s="22"/>
      <c r="H207" s="22"/>
      <c r="I207" s="23"/>
    </row>
    <row r="208" spans="1:9">
      <c r="A208" s="23"/>
      <c r="B208" s="23"/>
      <c r="C208" s="23" t="s">
        <v>447</v>
      </c>
      <c r="D208" s="23"/>
      <c r="E208" s="23"/>
      <c r="F208" s="23"/>
      <c r="G208" s="23"/>
      <c r="H208" s="23"/>
      <c r="I208" s="23" t="s">
        <v>448</v>
      </c>
    </row>
  </sheetData>
  <sheetProtection algorithmName="SHA-512" hashValue="n+R9wwrI9HqefxUPm6f5CRr12HVd5J5pF6eRom4o2UDMM5a0kTMhUEFht9zK/JOaetui72l08/rMv8WMypx4zA==" saltValue="nGS2/Z9xRrymfkR1VYd26Q==" spinCount="100000" sheet="1" objects="1" scenarios="1" formatColumns="0" formatRows="0"/>
  <dataValidations count="1">
    <dataValidation type="custom" allowBlank="1" showInputMessage="1" showErrorMessage="1" error="Please enter a numeric value upto 2 decimal places only" sqref="E164:G172 E155:G162 E95:G103 E86:G93 E26:G34 E17:G24 E198:G206 E189:G196 E129:G137 E120:G127 E60:G68 E51:G58">
      <formula1>AND(ISNUMBER(E17),IF(ISERR(FIND(".",E17)),TRUE,IF(LEN(E17)-FIND(".",E17)&lt;=2,TRUE,FALSE)))</formula1>
    </dataValidation>
  </dataValidations>
  <hyperlinks>
    <hyperlink ref="H34" tooltip="اظهار تفاصيل البند" display="اظهار تفاصيل البند"/>
    <hyperlink ref="H68" tooltip="اظهار تفاصيل البند" display="اظهار تفاصيل البند"/>
    <hyperlink ref="H103" tooltip="اظهار تفاصيل البند" display="اظهار تفاصيل البند"/>
    <hyperlink ref="H137" tooltip="اظهار تفاصيل البند" display="اظهار تفاصيل البند"/>
    <hyperlink ref="H172" tooltip="اظهار تفاصيل البند" display="اظهار تفاصيل البند"/>
    <hyperlink ref="H206"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2342" r:id="rId3" name="LegendBtn">
          <controlPr defaultSize="0" autoLine="0" r:id="rId4">
            <anchor>
              <from>
                <xdr:col>5</xdr:col>
                <xdr:colOff>476250</xdr:colOff>
                <xdr:row>0</xdr:row>
                <xdr:rowOff>123825</xdr:rowOff>
              </from>
              <to>
                <xdr:col>5</xdr:col>
                <xdr:colOff>1104900</xdr:colOff>
                <xdr:row>0</xdr:row>
                <xdr:rowOff>762000</xdr:rowOff>
              </to>
            </anchor>
          </controlPr>
        </control>
      </mc:Choice>
      <mc:Fallback>
        <control shapeId="12342" r:id="rId3" name="LegendBtn"/>
      </mc:Fallback>
    </mc:AlternateContent>
    <mc:AlternateContent xmlns:mc="http://schemas.openxmlformats.org/markup-compatibility/2006">
      <mc:Choice Requires="x14">
        <control shapeId="12341" r:id="rId5" name="HelpBtn">
          <controlPr defaultSize="0" autoLine="0" r:id="rId6">
            <anchor>
              <from>
                <xdr:col>4</xdr:col>
                <xdr:colOff>1162050</xdr:colOff>
                <xdr:row>0</xdr:row>
                <xdr:rowOff>123825</xdr:rowOff>
              </from>
              <to>
                <xdr:col>5</xdr:col>
                <xdr:colOff>285750</xdr:colOff>
                <xdr:row>0</xdr:row>
                <xdr:rowOff>762000</xdr:rowOff>
              </to>
            </anchor>
          </controlPr>
        </control>
      </mc:Choice>
      <mc:Fallback>
        <control shapeId="12341" r:id="rId5" name="HelpBtn"/>
      </mc:Fallback>
    </mc:AlternateContent>
    <mc:AlternateContent xmlns:mc="http://schemas.openxmlformats.org/markup-compatibility/2006">
      <mc:Choice Requires="x14">
        <control shapeId="12340" r:id="rId7" name="ToolboxBtn">
          <controlPr defaultSize="0" autoLine="0" r:id="rId8">
            <anchor>
              <from>
                <xdr:col>4</xdr:col>
                <xdr:colOff>333375</xdr:colOff>
                <xdr:row>0</xdr:row>
                <xdr:rowOff>123825</xdr:rowOff>
              </from>
              <to>
                <xdr:col>4</xdr:col>
                <xdr:colOff>971550</xdr:colOff>
                <xdr:row>0</xdr:row>
                <xdr:rowOff>762000</xdr:rowOff>
              </to>
            </anchor>
          </controlPr>
        </control>
      </mc:Choice>
      <mc:Fallback>
        <control shapeId="12340" r:id="rId7" name="ToolboxBtn"/>
      </mc:Fallback>
    </mc:AlternateContent>
    <mc:AlternateContent xmlns:mc="http://schemas.openxmlformats.org/markup-compatibility/2006">
      <mc:Choice Requires="x14">
        <control shapeId="12339" r:id="rId9" name="HomeBtn">
          <controlPr defaultSize="0" autoLine="0" r:id="rId10">
            <anchor>
              <from>
                <xdr:col>3</xdr:col>
                <xdr:colOff>2228850</xdr:colOff>
                <xdr:row>0</xdr:row>
                <xdr:rowOff>123825</xdr:rowOff>
              </from>
              <to>
                <xdr:col>4</xdr:col>
                <xdr:colOff>142875</xdr:colOff>
                <xdr:row>0</xdr:row>
                <xdr:rowOff>762000</xdr:rowOff>
              </to>
            </anchor>
          </controlPr>
        </control>
      </mc:Choice>
      <mc:Fallback>
        <control shapeId="12339" r:id="rId9"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70"/>
  <sheetViews>
    <sheetView showGridLines="0" rightToLeft="1" topLeftCell="C1" workbookViewId="0">
      <pane ySplit="2" topLeftCell="A3" activePane="bottomLeft" state="frozen"/>
      <selection activeCell="C1" sqref="C1"/>
      <selection pane="bottomLeft" activeCell="G20" sqref="G20"/>
    </sheetView>
  </sheetViews>
  <sheetFormatPr defaultRowHeight="15"/>
  <cols>
    <col min="1" max="2" width="0" hidden="1" customWidth="1"/>
    <col min="3" max="3" width="3.7109375" customWidth="1"/>
    <col min="4" max="4" width="40.7109375" customWidth="1"/>
    <col min="5" max="11" width="22.7109375" customWidth="1"/>
    <col min="12" max="12" width="25.7109375" customWidth="1"/>
  </cols>
  <sheetData>
    <row r="1" spans="1:130" ht="80.099999999999994" customHeight="1">
      <c r="A1" s="33" t="s">
        <v>1284</v>
      </c>
      <c r="B1" s="22"/>
      <c r="C1" s="22"/>
      <c r="D1" s="22"/>
      <c r="E1" s="22"/>
      <c r="F1" s="22"/>
      <c r="G1" s="22"/>
      <c r="H1" s="22"/>
      <c r="I1" s="22"/>
      <c r="J1" s="22"/>
      <c r="K1" s="22"/>
      <c r="L1" s="22"/>
      <c r="M1" s="22"/>
    </row>
    <row r="2" spans="1:130" ht="24.95" customHeight="1">
      <c r="A2" s="47"/>
      <c r="B2" s="47"/>
      <c r="C2" s="47"/>
      <c r="D2" s="49" t="s">
        <v>1851</v>
      </c>
      <c r="E2" s="47"/>
      <c r="F2" s="47"/>
      <c r="G2" s="47"/>
      <c r="H2" s="47"/>
      <c r="I2" s="47"/>
      <c r="J2" s="47"/>
      <c r="K2" s="47"/>
      <c r="L2" s="47"/>
      <c r="M2" s="47"/>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c r="I3" s="22"/>
      <c r="J3" s="22"/>
      <c r="K3" s="22"/>
      <c r="L3" s="22"/>
      <c r="M3" s="22"/>
    </row>
    <row r="4" spans="1:130">
      <c r="A4" s="22"/>
      <c r="B4" s="22"/>
      <c r="C4" s="22"/>
      <c r="D4" s="22"/>
      <c r="E4" s="22"/>
      <c r="F4" s="22"/>
      <c r="G4" s="22"/>
      <c r="H4" s="22"/>
      <c r="I4" s="22"/>
      <c r="J4" s="22"/>
      <c r="K4" s="22"/>
      <c r="L4" s="22"/>
      <c r="M4" s="22"/>
    </row>
    <row r="5" spans="1:130" ht="30" customHeight="1">
      <c r="A5" s="23"/>
      <c r="B5" s="23" t="b">
        <v>1</v>
      </c>
      <c r="C5" s="33" t="s">
        <v>1285</v>
      </c>
      <c r="D5" s="23"/>
      <c r="E5" s="23"/>
      <c r="F5" s="23"/>
      <c r="G5" s="23"/>
      <c r="H5" s="23"/>
      <c r="I5" s="23"/>
      <c r="J5" s="23"/>
      <c r="K5" s="23"/>
      <c r="L5" s="23"/>
      <c r="M5" s="23"/>
    </row>
    <row r="6" spans="1:130" hidden="1">
      <c r="A6" s="23"/>
      <c r="B6" s="23"/>
      <c r="C6" s="23"/>
      <c r="D6" s="23"/>
      <c r="E6" s="23"/>
      <c r="F6" s="23"/>
      <c r="G6" s="23"/>
      <c r="H6" s="23"/>
      <c r="I6" s="23"/>
      <c r="J6" s="23"/>
      <c r="K6" s="23"/>
      <c r="L6" s="23"/>
      <c r="M6" s="23"/>
    </row>
    <row r="7" spans="1:130" hidden="1">
      <c r="A7" s="23"/>
      <c r="B7" s="23"/>
      <c r="C7" s="23"/>
      <c r="D7" s="23"/>
      <c r="E7" s="23" t="s">
        <v>484</v>
      </c>
      <c r="F7" s="23" t="s">
        <v>485</v>
      </c>
      <c r="G7" s="23" t="s">
        <v>486</v>
      </c>
      <c r="H7" s="23" t="s">
        <v>487</v>
      </c>
      <c r="I7" s="23" t="s">
        <v>488</v>
      </c>
      <c r="J7" s="23" t="s">
        <v>489</v>
      </c>
      <c r="K7" s="23"/>
      <c r="L7" s="23"/>
      <c r="M7" s="23"/>
    </row>
    <row r="8" spans="1:130">
      <c r="A8" s="23"/>
      <c r="B8" s="23"/>
      <c r="C8" s="23" t="s">
        <v>438</v>
      </c>
      <c r="D8" s="23" t="s">
        <v>442</v>
      </c>
      <c r="E8" s="23"/>
      <c r="F8" s="23"/>
      <c r="G8" s="23"/>
      <c r="H8" s="23"/>
      <c r="I8" s="23"/>
      <c r="J8" s="23"/>
      <c r="K8" s="23"/>
      <c r="L8" s="23" t="s">
        <v>440</v>
      </c>
      <c r="M8" s="23" t="s">
        <v>441</v>
      </c>
    </row>
    <row r="9" spans="1:130">
      <c r="A9" s="23"/>
      <c r="B9" s="23"/>
      <c r="C9" s="23" t="s">
        <v>449</v>
      </c>
      <c r="D9" s="24" t="s">
        <v>2126</v>
      </c>
      <c r="E9" s="63" t="s">
        <v>2567</v>
      </c>
      <c r="F9" s="63" t="s">
        <v>2568</v>
      </c>
      <c r="G9" s="63" t="s">
        <v>2569</v>
      </c>
      <c r="H9" s="63" t="s">
        <v>2570</v>
      </c>
      <c r="I9" s="63" t="s">
        <v>2571</v>
      </c>
      <c r="J9" s="63" t="s">
        <v>2572</v>
      </c>
      <c r="K9" s="63" t="s">
        <v>2218</v>
      </c>
      <c r="L9" s="22"/>
      <c r="M9" s="23"/>
    </row>
    <row r="10" spans="1:130" ht="24.95" customHeight="1">
      <c r="A10" s="25"/>
      <c r="B10" s="25"/>
      <c r="C10" s="25" t="s">
        <v>443</v>
      </c>
      <c r="D10" s="24"/>
      <c r="E10" s="26" t="str">
        <f t="shared" ref="E10:K10" si="0">TEXT(DATE(MID(E12,7,4),MID(E12,4,2),MID(E12,1,2)),"dd/MM/yyyy")&amp;" - "&amp;TEXT(DATE(MID(E13,7,4),MID(E13,4,2),MID(E13,1,2)),"dd/MM/yyyy")</f>
        <v>01/01/2022 - 30/06/2022</v>
      </c>
      <c r="F10" s="26" t="str">
        <f t="shared" si="0"/>
        <v>01/01/2022 - 30/06/2022</v>
      </c>
      <c r="G10" s="26" t="str">
        <f t="shared" si="0"/>
        <v>01/01/2022 - 30/06/2022</v>
      </c>
      <c r="H10" s="26" t="str">
        <f t="shared" si="0"/>
        <v>01/01/2022 - 30/06/2022</v>
      </c>
      <c r="I10" s="26" t="str">
        <f t="shared" si="0"/>
        <v>01/01/2022 - 30/06/2022</v>
      </c>
      <c r="J10" s="26" t="str">
        <f t="shared" si="0"/>
        <v>01/01/2022 - 30/06/2022</v>
      </c>
      <c r="K10" s="26" t="str">
        <f t="shared" si="0"/>
        <v>01/01/2022 - 30/06/2022</v>
      </c>
      <c r="L10" s="27"/>
      <c r="M10" s="25"/>
    </row>
    <row r="11" spans="1:130" ht="24.95" customHeight="1">
      <c r="A11" s="25"/>
      <c r="B11" s="25"/>
      <c r="C11" s="25" t="s">
        <v>444</v>
      </c>
      <c r="D11" s="24"/>
      <c r="E11" s="26" t="str">
        <f>StartUp!$E$8</f>
        <v>JOD</v>
      </c>
      <c r="F11" s="26" t="str">
        <f>StartUp!$E$8</f>
        <v>JOD</v>
      </c>
      <c r="G11" s="26" t="str">
        <f>StartUp!$E$8</f>
        <v>JOD</v>
      </c>
      <c r="H11" s="26" t="str">
        <f>StartUp!$E$8</f>
        <v>JOD</v>
      </c>
      <c r="I11" s="26" t="str">
        <f>StartUp!$E$8</f>
        <v>JOD</v>
      </c>
      <c r="J11" s="26" t="str">
        <f>StartUp!$E$8</f>
        <v>JOD</v>
      </c>
      <c r="K11" s="26" t="str">
        <f>StartUp!$E$8</f>
        <v>JOD</v>
      </c>
      <c r="L11" s="27"/>
      <c r="M11" s="25"/>
    </row>
    <row r="12" spans="1:130" ht="24.95" hidden="1" customHeight="1">
      <c r="A12" s="25"/>
      <c r="B12" s="25"/>
      <c r="C12" s="25" t="s">
        <v>445</v>
      </c>
      <c r="D12" s="28"/>
      <c r="E12" s="29" t="s">
        <v>1834</v>
      </c>
      <c r="F12" s="29" t="s">
        <v>1834</v>
      </c>
      <c r="G12" s="29" t="s">
        <v>1834</v>
      </c>
      <c r="H12" s="29" t="s">
        <v>1834</v>
      </c>
      <c r="I12" s="29" t="s">
        <v>1834</v>
      </c>
      <c r="J12" s="29" t="s">
        <v>1834</v>
      </c>
      <c r="K12" s="29" t="s">
        <v>1834</v>
      </c>
      <c r="L12" s="27"/>
      <c r="M12" s="25"/>
    </row>
    <row r="13" spans="1:130" ht="24.95" hidden="1" customHeight="1">
      <c r="A13" s="25"/>
      <c r="B13" s="25"/>
      <c r="C13" s="25" t="s">
        <v>446</v>
      </c>
      <c r="D13" s="28"/>
      <c r="E13" s="29" t="s">
        <v>1795</v>
      </c>
      <c r="F13" s="29" t="s">
        <v>1795</v>
      </c>
      <c r="G13" s="29" t="s">
        <v>1795</v>
      </c>
      <c r="H13" s="29" t="s">
        <v>1795</v>
      </c>
      <c r="I13" s="29" t="s">
        <v>1795</v>
      </c>
      <c r="J13" s="29" t="s">
        <v>1795</v>
      </c>
      <c r="K13" s="29" t="s">
        <v>1795</v>
      </c>
      <c r="L13" s="27"/>
      <c r="M13" s="25"/>
    </row>
    <row r="14" spans="1:130">
      <c r="A14" s="23"/>
      <c r="B14" s="23"/>
      <c r="C14" s="23" t="s">
        <v>440</v>
      </c>
      <c r="D14" s="66"/>
      <c r="E14" s="22"/>
      <c r="F14" s="22"/>
      <c r="G14" s="22"/>
      <c r="H14" s="22"/>
      <c r="I14" s="22"/>
      <c r="J14" s="22"/>
      <c r="K14" s="22"/>
      <c r="L14" s="22"/>
      <c r="M14" s="23"/>
    </row>
    <row r="15" spans="1:130">
      <c r="A15" s="23"/>
      <c r="B15" s="23"/>
      <c r="C15" s="23"/>
      <c r="D15" s="73" t="s">
        <v>2555</v>
      </c>
      <c r="E15" s="78"/>
      <c r="F15" s="78"/>
      <c r="G15" s="78"/>
      <c r="H15" s="78"/>
      <c r="I15" s="78"/>
      <c r="J15" s="78"/>
      <c r="K15" s="78"/>
      <c r="L15" s="22"/>
      <c r="M15" s="23"/>
    </row>
    <row r="16" spans="1:130">
      <c r="A16" s="23"/>
      <c r="B16" s="23"/>
      <c r="C16" s="23"/>
      <c r="D16" s="128" t="s">
        <v>2556</v>
      </c>
      <c r="E16" s="78"/>
      <c r="F16" s="78"/>
      <c r="G16" s="78"/>
      <c r="H16" s="78"/>
      <c r="I16" s="78"/>
      <c r="J16" s="78"/>
      <c r="K16" s="78"/>
      <c r="L16" s="22"/>
      <c r="M16" s="23"/>
    </row>
    <row r="17" spans="1:13">
      <c r="A17" s="23" t="s">
        <v>490</v>
      </c>
      <c r="B17" s="23" t="s">
        <v>491</v>
      </c>
      <c r="C17" s="23"/>
      <c r="D17" s="148" t="s">
        <v>2281</v>
      </c>
      <c r="E17" s="135"/>
      <c r="F17" s="135">
        <v>1</v>
      </c>
      <c r="G17" s="135">
        <v>2781</v>
      </c>
      <c r="H17" s="135"/>
      <c r="I17" s="135"/>
      <c r="J17" s="135"/>
      <c r="K17" s="140">
        <f t="shared" ref="K17:K22" si="1">SUM(E17:J17)</f>
        <v>2782</v>
      </c>
      <c r="L17" s="22"/>
      <c r="M17" s="23"/>
    </row>
    <row r="18" spans="1:13">
      <c r="A18" s="23" t="s">
        <v>492</v>
      </c>
      <c r="B18" s="23" t="s">
        <v>491</v>
      </c>
      <c r="C18" s="23"/>
      <c r="D18" s="148" t="s">
        <v>2557</v>
      </c>
      <c r="E18" s="135"/>
      <c r="F18" s="135"/>
      <c r="G18" s="135"/>
      <c r="H18" s="135"/>
      <c r="I18" s="135"/>
      <c r="J18" s="135"/>
      <c r="K18" s="140">
        <f t="shared" si="1"/>
        <v>0</v>
      </c>
      <c r="L18" s="22"/>
      <c r="M18" s="23"/>
    </row>
    <row r="19" spans="1:13">
      <c r="A19" s="23" t="s">
        <v>493</v>
      </c>
      <c r="B19" s="23" t="s">
        <v>491</v>
      </c>
      <c r="C19" s="23"/>
      <c r="D19" s="148" t="s">
        <v>2179</v>
      </c>
      <c r="E19" s="135"/>
      <c r="F19" s="135"/>
      <c r="G19" s="135">
        <v>1168</v>
      </c>
      <c r="H19" s="135"/>
      <c r="I19" s="135"/>
      <c r="J19" s="135"/>
      <c r="K19" s="140">
        <f t="shared" si="1"/>
        <v>1168</v>
      </c>
      <c r="L19" s="22"/>
      <c r="M19" s="23"/>
    </row>
    <row r="20" spans="1:13">
      <c r="A20" s="23" t="s">
        <v>494</v>
      </c>
      <c r="B20" s="23" t="s">
        <v>491</v>
      </c>
      <c r="C20" s="23"/>
      <c r="D20" s="148" t="s">
        <v>2208</v>
      </c>
      <c r="E20" s="135"/>
      <c r="F20" s="135"/>
      <c r="G20" s="135"/>
      <c r="H20" s="135"/>
      <c r="I20" s="135"/>
      <c r="J20" s="135"/>
      <c r="K20" s="140">
        <f t="shared" si="1"/>
        <v>0</v>
      </c>
      <c r="L20" s="22"/>
      <c r="M20" s="23"/>
    </row>
    <row r="21" spans="1:13">
      <c r="A21" s="23" t="s">
        <v>495</v>
      </c>
      <c r="B21" s="23" t="s">
        <v>491</v>
      </c>
      <c r="C21" s="23"/>
      <c r="D21" s="148" t="s">
        <v>2558</v>
      </c>
      <c r="E21" s="135"/>
      <c r="F21" s="135"/>
      <c r="G21" s="135"/>
      <c r="H21" s="135"/>
      <c r="I21" s="135"/>
      <c r="J21" s="135"/>
      <c r="K21" s="140">
        <f t="shared" si="1"/>
        <v>0</v>
      </c>
      <c r="L21" s="22"/>
      <c r="M21" s="23"/>
    </row>
    <row r="22" spans="1:13">
      <c r="A22" s="23" t="s">
        <v>496</v>
      </c>
      <c r="B22" s="23" t="s">
        <v>491</v>
      </c>
      <c r="C22" s="23"/>
      <c r="D22" s="148" t="s">
        <v>2285</v>
      </c>
      <c r="E22" s="140">
        <f t="shared" ref="E22:J22" si="2">+E17+E18+E19-E20+E21</f>
        <v>0</v>
      </c>
      <c r="F22" s="140">
        <f t="shared" si="2"/>
        <v>1</v>
      </c>
      <c r="G22" s="140">
        <f t="shared" si="2"/>
        <v>3949</v>
      </c>
      <c r="H22" s="140">
        <f t="shared" si="2"/>
        <v>0</v>
      </c>
      <c r="I22" s="140">
        <f t="shared" si="2"/>
        <v>0</v>
      </c>
      <c r="J22" s="140">
        <f t="shared" si="2"/>
        <v>0</v>
      </c>
      <c r="K22" s="140">
        <f t="shared" si="1"/>
        <v>3950</v>
      </c>
      <c r="L22" s="22"/>
      <c r="M22" s="23"/>
    </row>
    <row r="23" spans="1:13">
      <c r="A23" s="23"/>
      <c r="B23" s="23"/>
      <c r="C23" s="23"/>
      <c r="D23" s="128" t="s">
        <v>2559</v>
      </c>
      <c r="E23" s="78"/>
      <c r="F23" s="78"/>
      <c r="G23" s="78"/>
      <c r="H23" s="78"/>
      <c r="I23" s="78"/>
      <c r="J23" s="78"/>
      <c r="K23" s="78"/>
      <c r="L23" s="22"/>
      <c r="M23" s="23"/>
    </row>
    <row r="24" spans="1:13">
      <c r="A24" s="23" t="s">
        <v>490</v>
      </c>
      <c r="B24" s="23" t="s">
        <v>497</v>
      </c>
      <c r="C24" s="23"/>
      <c r="D24" s="148" t="s">
        <v>2560</v>
      </c>
      <c r="E24" s="135"/>
      <c r="F24" s="135"/>
      <c r="G24" s="135"/>
      <c r="H24" s="135"/>
      <c r="I24" s="135"/>
      <c r="J24" s="135"/>
      <c r="K24" s="140">
        <f t="shared" ref="K24:K34" si="3">SUM(E24:J24)</f>
        <v>0</v>
      </c>
      <c r="L24" s="22"/>
      <c r="M24" s="23"/>
    </row>
    <row r="25" spans="1:13">
      <c r="A25" s="23" t="s">
        <v>492</v>
      </c>
      <c r="B25" s="23" t="s">
        <v>497</v>
      </c>
      <c r="C25" s="23"/>
      <c r="D25" s="148" t="s">
        <v>2557</v>
      </c>
      <c r="E25" s="135"/>
      <c r="F25" s="135"/>
      <c r="G25" s="135"/>
      <c r="H25" s="135"/>
      <c r="I25" s="135"/>
      <c r="J25" s="135"/>
      <c r="K25" s="140">
        <f t="shared" si="3"/>
        <v>0</v>
      </c>
      <c r="L25" s="22"/>
      <c r="M25" s="23"/>
    </row>
    <row r="26" spans="1:13">
      <c r="A26" s="23" t="s">
        <v>498</v>
      </c>
      <c r="B26" s="23" t="s">
        <v>497</v>
      </c>
      <c r="C26" s="23"/>
      <c r="D26" s="148" t="s">
        <v>2561</v>
      </c>
      <c r="E26" s="135"/>
      <c r="F26" s="135"/>
      <c r="G26" s="135">
        <v>300</v>
      </c>
      <c r="H26" s="135"/>
      <c r="I26" s="135"/>
      <c r="J26" s="135"/>
      <c r="K26" s="140">
        <f t="shared" si="3"/>
        <v>300</v>
      </c>
      <c r="L26" s="22"/>
      <c r="M26" s="23"/>
    </row>
    <row r="27" spans="1:13">
      <c r="A27" s="23" t="s">
        <v>499</v>
      </c>
      <c r="B27" s="23" t="s">
        <v>497</v>
      </c>
      <c r="C27" s="23"/>
      <c r="D27" s="148" t="s">
        <v>2513</v>
      </c>
      <c r="E27" s="135"/>
      <c r="F27" s="135"/>
      <c r="G27" s="135"/>
      <c r="H27" s="135"/>
      <c r="I27" s="135"/>
      <c r="J27" s="135"/>
      <c r="K27" s="140">
        <f t="shared" si="3"/>
        <v>0</v>
      </c>
      <c r="L27" s="22"/>
      <c r="M27" s="23"/>
    </row>
    <row r="28" spans="1:13">
      <c r="A28" s="23" t="s">
        <v>494</v>
      </c>
      <c r="B28" s="23" t="s">
        <v>497</v>
      </c>
      <c r="C28" s="23"/>
      <c r="D28" s="148" t="s">
        <v>2208</v>
      </c>
      <c r="E28" s="135"/>
      <c r="F28" s="135"/>
      <c r="G28" s="135"/>
      <c r="H28" s="135"/>
      <c r="I28" s="135"/>
      <c r="J28" s="135"/>
      <c r="K28" s="140">
        <f t="shared" si="3"/>
        <v>0</v>
      </c>
      <c r="L28" s="22"/>
      <c r="M28" s="23"/>
    </row>
    <row r="29" spans="1:13">
      <c r="A29" s="23" t="s">
        <v>495</v>
      </c>
      <c r="B29" s="23" t="s">
        <v>497</v>
      </c>
      <c r="C29" s="23"/>
      <c r="D29" s="148" t="s">
        <v>2558</v>
      </c>
      <c r="E29" s="135"/>
      <c r="F29" s="135"/>
      <c r="G29" s="135"/>
      <c r="H29" s="135"/>
      <c r="I29" s="135"/>
      <c r="J29" s="135"/>
      <c r="K29" s="140">
        <f t="shared" si="3"/>
        <v>0</v>
      </c>
      <c r="L29" s="22"/>
      <c r="M29" s="23"/>
    </row>
    <row r="30" spans="1:13">
      <c r="A30" s="23" t="s">
        <v>496</v>
      </c>
      <c r="B30" s="23" t="s">
        <v>497</v>
      </c>
      <c r="C30" s="23"/>
      <c r="D30" s="148" t="s">
        <v>2562</v>
      </c>
      <c r="E30" s="140">
        <f t="shared" ref="E30:J30" si="4">+E24+E25+E26+E27-E28+E29</f>
        <v>0</v>
      </c>
      <c r="F30" s="140">
        <f t="shared" si="4"/>
        <v>0</v>
      </c>
      <c r="G30" s="140">
        <f t="shared" si="4"/>
        <v>300</v>
      </c>
      <c r="H30" s="140">
        <f t="shared" si="4"/>
        <v>0</v>
      </c>
      <c r="I30" s="140">
        <f t="shared" si="4"/>
        <v>0</v>
      </c>
      <c r="J30" s="140">
        <f t="shared" si="4"/>
        <v>0</v>
      </c>
      <c r="K30" s="140">
        <f t="shared" si="3"/>
        <v>300</v>
      </c>
      <c r="L30" s="22"/>
      <c r="M30" s="23"/>
    </row>
    <row r="31" spans="1:13">
      <c r="A31" s="23" t="s">
        <v>496</v>
      </c>
      <c r="B31" s="23"/>
      <c r="C31" s="23"/>
      <c r="D31" s="131" t="s">
        <v>2563</v>
      </c>
      <c r="E31" s="140">
        <f t="shared" ref="E31:J31" si="5">E22-E30</f>
        <v>0</v>
      </c>
      <c r="F31" s="140">
        <f t="shared" si="5"/>
        <v>1</v>
      </c>
      <c r="G31" s="140">
        <f t="shared" si="5"/>
        <v>3649</v>
      </c>
      <c r="H31" s="140">
        <f t="shared" si="5"/>
        <v>0</v>
      </c>
      <c r="I31" s="140">
        <f t="shared" si="5"/>
        <v>0</v>
      </c>
      <c r="J31" s="140">
        <f t="shared" si="5"/>
        <v>0</v>
      </c>
      <c r="K31" s="140">
        <f t="shared" si="3"/>
        <v>3650</v>
      </c>
      <c r="M31" s="23"/>
    </row>
    <row r="32" spans="1:13">
      <c r="A32" s="23" t="s">
        <v>500</v>
      </c>
      <c r="B32" s="23"/>
      <c r="C32" s="23"/>
      <c r="D32" s="131" t="s">
        <v>2564</v>
      </c>
      <c r="E32" s="135"/>
      <c r="F32" s="135"/>
      <c r="G32" s="135"/>
      <c r="H32" s="135"/>
      <c r="I32" s="135"/>
      <c r="J32" s="135"/>
      <c r="K32" s="140">
        <f t="shared" si="3"/>
        <v>0</v>
      </c>
      <c r="M32" s="23"/>
    </row>
    <row r="33" spans="1:13">
      <c r="A33" s="23" t="s">
        <v>501</v>
      </c>
      <c r="B33" s="23"/>
      <c r="C33" s="23"/>
      <c r="D33" s="131" t="s">
        <v>2565</v>
      </c>
      <c r="E33" s="135"/>
      <c r="F33" s="135"/>
      <c r="G33" s="135"/>
      <c r="H33" s="135"/>
      <c r="I33" s="135"/>
      <c r="J33" s="135"/>
      <c r="K33" s="140">
        <f t="shared" si="3"/>
        <v>0</v>
      </c>
      <c r="M33" s="23"/>
    </row>
    <row r="34" spans="1:13">
      <c r="A34" s="23" t="s">
        <v>502</v>
      </c>
      <c r="B34" s="23"/>
      <c r="C34" s="23"/>
      <c r="D34" s="131" t="s">
        <v>2566</v>
      </c>
      <c r="E34" s="140">
        <f t="shared" ref="E34:J34" si="6">+E22-E30+E32+E33</f>
        <v>0</v>
      </c>
      <c r="F34" s="140">
        <f t="shared" si="6"/>
        <v>1</v>
      </c>
      <c r="G34" s="140">
        <f t="shared" si="6"/>
        <v>3649</v>
      </c>
      <c r="H34" s="140">
        <f t="shared" si="6"/>
        <v>0</v>
      </c>
      <c r="I34" s="140">
        <f t="shared" si="6"/>
        <v>0</v>
      </c>
      <c r="J34" s="140">
        <f t="shared" si="6"/>
        <v>0</v>
      </c>
      <c r="K34" s="140">
        <f t="shared" si="3"/>
        <v>3650</v>
      </c>
      <c r="L34" s="50" t="s">
        <v>1906</v>
      </c>
      <c r="M34" s="23"/>
    </row>
    <row r="35" spans="1:13">
      <c r="A35" s="23"/>
      <c r="B35" s="23"/>
      <c r="C35" s="23" t="s">
        <v>440</v>
      </c>
      <c r="D35" s="22"/>
      <c r="E35" s="22"/>
      <c r="F35" s="22"/>
      <c r="G35" s="22"/>
      <c r="H35" s="22"/>
      <c r="I35" s="22"/>
      <c r="J35" s="22"/>
      <c r="K35" s="22"/>
      <c r="L35" s="22"/>
      <c r="M35" s="23"/>
    </row>
    <row r="36" spans="1:13">
      <c r="A36" s="23"/>
      <c r="B36" s="23"/>
      <c r="C36" s="23" t="s">
        <v>447</v>
      </c>
      <c r="D36" s="23"/>
      <c r="E36" s="23"/>
      <c r="F36" s="23"/>
      <c r="G36" s="23"/>
      <c r="H36" s="23"/>
      <c r="I36" s="23"/>
      <c r="J36" s="23"/>
      <c r="K36" s="23"/>
      <c r="L36" s="23"/>
      <c r="M36" s="23" t="s">
        <v>448</v>
      </c>
    </row>
    <row r="39" spans="1:13" ht="24.95" customHeight="1">
      <c r="A39" s="23"/>
      <c r="B39" s="23" t="b">
        <v>1</v>
      </c>
      <c r="C39" s="33" t="s">
        <v>1769</v>
      </c>
      <c r="D39" s="23"/>
      <c r="E39" s="23"/>
      <c r="F39" s="23"/>
      <c r="G39" s="23"/>
      <c r="H39" s="23"/>
      <c r="I39" s="23"/>
      <c r="J39" s="23"/>
      <c r="K39" s="23"/>
      <c r="L39" s="23"/>
      <c r="M39" s="23"/>
    </row>
    <row r="40" spans="1:13" hidden="1">
      <c r="A40" s="23"/>
      <c r="B40" s="23"/>
      <c r="C40" s="23"/>
      <c r="D40" s="23"/>
      <c r="E40" s="23"/>
      <c r="F40" s="23"/>
      <c r="G40" s="23"/>
      <c r="H40" s="23"/>
      <c r="I40" s="23"/>
      <c r="J40" s="23"/>
      <c r="K40" s="23"/>
      <c r="L40" s="23"/>
      <c r="M40" s="23"/>
    </row>
    <row r="41" spans="1:13" hidden="1">
      <c r="A41" s="23"/>
      <c r="B41" s="23"/>
      <c r="C41" s="23"/>
      <c r="D41" s="23"/>
      <c r="E41" s="23" t="s">
        <v>484</v>
      </c>
      <c r="F41" s="23" t="s">
        <v>485</v>
      </c>
      <c r="G41" s="23" t="s">
        <v>486</v>
      </c>
      <c r="H41" s="23" t="s">
        <v>487</v>
      </c>
      <c r="I41" s="23" t="s">
        <v>488</v>
      </c>
      <c r="J41" s="23" t="s">
        <v>489</v>
      </c>
      <c r="K41" s="23"/>
      <c r="L41" s="23"/>
      <c r="M41" s="23"/>
    </row>
    <row r="42" spans="1:13">
      <c r="A42" s="23"/>
      <c r="B42" s="23"/>
      <c r="C42" s="23" t="s">
        <v>438</v>
      </c>
      <c r="D42" s="23" t="s">
        <v>442</v>
      </c>
      <c r="E42" s="23"/>
      <c r="F42" s="23"/>
      <c r="G42" s="23"/>
      <c r="H42" s="23"/>
      <c r="I42" s="23"/>
      <c r="J42" s="23"/>
      <c r="K42" s="23"/>
      <c r="L42" s="23" t="s">
        <v>440</v>
      </c>
      <c r="M42" s="23" t="s">
        <v>441</v>
      </c>
    </row>
    <row r="43" spans="1:13">
      <c r="A43" s="23"/>
      <c r="B43" s="23"/>
      <c r="C43" s="23" t="s">
        <v>449</v>
      </c>
      <c r="D43" s="24" t="s">
        <v>2126</v>
      </c>
      <c r="E43" s="63" t="s">
        <v>2567</v>
      </c>
      <c r="F43" s="63" t="s">
        <v>2568</v>
      </c>
      <c r="G43" s="63" t="s">
        <v>2569</v>
      </c>
      <c r="H43" s="63" t="s">
        <v>2570</v>
      </c>
      <c r="I43" s="63" t="s">
        <v>2571</v>
      </c>
      <c r="J43" s="63" t="s">
        <v>2572</v>
      </c>
      <c r="K43" s="63" t="s">
        <v>2218</v>
      </c>
      <c r="L43" s="22"/>
      <c r="M43" s="23"/>
    </row>
    <row r="44" spans="1:13" ht="24.95" customHeight="1">
      <c r="A44" s="25"/>
      <c r="B44" s="25"/>
      <c r="C44" s="25" t="s">
        <v>443</v>
      </c>
      <c r="D44" s="24"/>
      <c r="E44" s="26" t="str">
        <f t="shared" ref="E44:K44" si="7">TEXT(DATE(MID(E46,7,4),MID(E46,4,2),MID(E46,1,2)),"dd/MM/yyyy")&amp;" - "&amp;TEXT(DATE(MID(E47,7,4),MID(E47,4,2),MID(E47,1,2)),"dd/MM/yyyy")</f>
        <v>01/01/2021 - 31/12/2021</v>
      </c>
      <c r="F44" s="26" t="str">
        <f t="shared" si="7"/>
        <v>01/01/2021 - 31/12/2021</v>
      </c>
      <c r="G44" s="26" t="str">
        <f t="shared" si="7"/>
        <v>01/01/2021 - 31/12/2021</v>
      </c>
      <c r="H44" s="26" t="str">
        <f t="shared" si="7"/>
        <v>01/01/2021 - 31/12/2021</v>
      </c>
      <c r="I44" s="26" t="str">
        <f t="shared" si="7"/>
        <v>01/01/2021 - 31/12/2021</v>
      </c>
      <c r="J44" s="26" t="str">
        <f t="shared" si="7"/>
        <v>01/01/2021 - 31/12/2021</v>
      </c>
      <c r="K44" s="26" t="str">
        <f t="shared" si="7"/>
        <v>01/01/2021 - 31/12/2021</v>
      </c>
      <c r="L44" s="27"/>
      <c r="M44" s="25"/>
    </row>
    <row r="45" spans="1:13" ht="24.95" customHeight="1">
      <c r="A45" s="25"/>
      <c r="B45" s="25"/>
      <c r="C45" s="25" t="s">
        <v>444</v>
      </c>
      <c r="D45" s="24"/>
      <c r="E45" s="26" t="str">
        <f>StartUp!$E$8</f>
        <v>JOD</v>
      </c>
      <c r="F45" s="26" t="str">
        <f>StartUp!$E$8</f>
        <v>JOD</v>
      </c>
      <c r="G45" s="26" t="str">
        <f>StartUp!$E$8</f>
        <v>JOD</v>
      </c>
      <c r="H45" s="26" t="str">
        <f>StartUp!$E$8</f>
        <v>JOD</v>
      </c>
      <c r="I45" s="26" t="str">
        <f>StartUp!$E$8</f>
        <v>JOD</v>
      </c>
      <c r="J45" s="26" t="str">
        <f>StartUp!$E$8</f>
        <v>JOD</v>
      </c>
      <c r="K45" s="26" t="str">
        <f>StartUp!$E$8</f>
        <v>JOD</v>
      </c>
      <c r="L45" s="27"/>
      <c r="M45" s="25"/>
    </row>
    <row r="46" spans="1:13" ht="24.95" hidden="1" customHeight="1">
      <c r="A46" s="25"/>
      <c r="B46" s="25"/>
      <c r="C46" s="25" t="s">
        <v>445</v>
      </c>
      <c r="D46" s="28"/>
      <c r="E46" s="29" t="s">
        <v>1860</v>
      </c>
      <c r="F46" s="29" t="s">
        <v>1860</v>
      </c>
      <c r="G46" s="29" t="s">
        <v>1860</v>
      </c>
      <c r="H46" s="29" t="s">
        <v>1860</v>
      </c>
      <c r="I46" s="29" t="s">
        <v>1860</v>
      </c>
      <c r="J46" s="29" t="s">
        <v>1860</v>
      </c>
      <c r="K46" s="29" t="s">
        <v>1860</v>
      </c>
      <c r="L46" s="27"/>
      <c r="M46" s="25"/>
    </row>
    <row r="47" spans="1:13" ht="24.95" hidden="1" customHeight="1">
      <c r="A47" s="25"/>
      <c r="B47" s="25"/>
      <c r="C47" s="25" t="s">
        <v>446</v>
      </c>
      <c r="D47" s="28"/>
      <c r="E47" s="29" t="s">
        <v>1861</v>
      </c>
      <c r="F47" s="29" t="s">
        <v>1861</v>
      </c>
      <c r="G47" s="29" t="s">
        <v>1861</v>
      </c>
      <c r="H47" s="29" t="s">
        <v>1861</v>
      </c>
      <c r="I47" s="29" t="s">
        <v>1861</v>
      </c>
      <c r="J47" s="29" t="s">
        <v>1861</v>
      </c>
      <c r="K47" s="29" t="s">
        <v>1861</v>
      </c>
      <c r="L47" s="27"/>
      <c r="M47" s="25"/>
    </row>
    <row r="48" spans="1:13">
      <c r="A48" s="23"/>
      <c r="B48" s="23"/>
      <c r="C48" s="23" t="s">
        <v>440</v>
      </c>
      <c r="D48" s="66"/>
      <c r="E48" s="22"/>
      <c r="F48" s="22"/>
      <c r="G48" s="22"/>
      <c r="H48" s="22"/>
      <c r="I48" s="22"/>
      <c r="J48" s="22"/>
      <c r="K48" s="22"/>
      <c r="L48" s="22"/>
      <c r="M48" s="23"/>
    </row>
    <row r="49" spans="1:13">
      <c r="A49" s="23"/>
      <c r="B49" s="23"/>
      <c r="C49" s="23"/>
      <c r="D49" s="73" t="s">
        <v>2555</v>
      </c>
      <c r="E49" s="78"/>
      <c r="F49" s="78"/>
      <c r="G49" s="78"/>
      <c r="H49" s="78"/>
      <c r="I49" s="78"/>
      <c r="J49" s="78"/>
      <c r="K49" s="78"/>
      <c r="L49" s="22"/>
      <c r="M49" s="23"/>
    </row>
    <row r="50" spans="1:13">
      <c r="A50" s="23"/>
      <c r="B50" s="23"/>
      <c r="C50" s="23"/>
      <c r="D50" s="128" t="s">
        <v>2556</v>
      </c>
      <c r="E50" s="78"/>
      <c r="F50" s="78"/>
      <c r="G50" s="78"/>
      <c r="H50" s="78"/>
      <c r="I50" s="78"/>
      <c r="J50" s="78"/>
      <c r="K50" s="78"/>
      <c r="L50" s="22"/>
      <c r="M50" s="23"/>
    </row>
    <row r="51" spans="1:13">
      <c r="A51" s="23" t="s">
        <v>490</v>
      </c>
      <c r="B51" s="23" t="s">
        <v>491</v>
      </c>
      <c r="C51" s="23"/>
      <c r="D51" s="148" t="s">
        <v>2281</v>
      </c>
      <c r="E51" s="135"/>
      <c r="F51" s="135">
        <v>1</v>
      </c>
      <c r="G51" s="135">
        <v>0</v>
      </c>
      <c r="H51" s="135"/>
      <c r="I51" s="135"/>
      <c r="J51" s="135"/>
      <c r="K51" s="140">
        <f t="shared" ref="K51:K56" si="8">SUM(E51:J51)</f>
        <v>1</v>
      </c>
      <c r="L51" s="22"/>
      <c r="M51" s="23"/>
    </row>
    <row r="52" spans="1:13">
      <c r="A52" s="23" t="s">
        <v>492</v>
      </c>
      <c r="B52" s="23" t="s">
        <v>491</v>
      </c>
      <c r="C52" s="23"/>
      <c r="D52" s="148" t="s">
        <v>2557</v>
      </c>
      <c r="E52" s="135"/>
      <c r="F52" s="135"/>
      <c r="G52" s="135"/>
      <c r="H52" s="135"/>
      <c r="I52" s="135"/>
      <c r="J52" s="135"/>
      <c r="K52" s="140">
        <f t="shared" si="8"/>
        <v>0</v>
      </c>
      <c r="L52" s="22"/>
      <c r="M52" s="23"/>
    </row>
    <row r="53" spans="1:13">
      <c r="A53" s="23" t="s">
        <v>493</v>
      </c>
      <c r="B53" s="23" t="s">
        <v>491</v>
      </c>
      <c r="C53" s="23"/>
      <c r="D53" s="148" t="s">
        <v>2179</v>
      </c>
      <c r="E53" s="135"/>
      <c r="F53" s="135"/>
      <c r="G53" s="135">
        <v>2781</v>
      </c>
      <c r="H53" s="135"/>
      <c r="I53" s="135"/>
      <c r="J53" s="135"/>
      <c r="K53" s="140">
        <f t="shared" si="8"/>
        <v>2781</v>
      </c>
      <c r="L53" s="22"/>
      <c r="M53" s="23"/>
    </row>
    <row r="54" spans="1:13">
      <c r="A54" s="23" t="s">
        <v>494</v>
      </c>
      <c r="B54" s="23" t="s">
        <v>491</v>
      </c>
      <c r="C54" s="23"/>
      <c r="D54" s="148" t="s">
        <v>2208</v>
      </c>
      <c r="E54" s="135"/>
      <c r="F54" s="135"/>
      <c r="G54" s="135"/>
      <c r="H54" s="135"/>
      <c r="I54" s="135"/>
      <c r="J54" s="135"/>
      <c r="K54" s="140">
        <f t="shared" si="8"/>
        <v>0</v>
      </c>
      <c r="L54" s="22"/>
      <c r="M54" s="23"/>
    </row>
    <row r="55" spans="1:13">
      <c r="A55" s="23" t="s">
        <v>495</v>
      </c>
      <c r="B55" s="23" t="s">
        <v>491</v>
      </c>
      <c r="C55" s="23"/>
      <c r="D55" s="148" t="s">
        <v>2558</v>
      </c>
      <c r="E55" s="135"/>
      <c r="F55" s="135"/>
      <c r="G55" s="135"/>
      <c r="H55" s="135"/>
      <c r="I55" s="135"/>
      <c r="J55" s="135"/>
      <c r="K55" s="140">
        <f t="shared" si="8"/>
        <v>0</v>
      </c>
      <c r="L55" s="22"/>
      <c r="M55" s="23"/>
    </row>
    <row r="56" spans="1:13">
      <c r="A56" s="23" t="s">
        <v>496</v>
      </c>
      <c r="B56" s="23" t="s">
        <v>491</v>
      </c>
      <c r="C56" s="23"/>
      <c r="D56" s="148" t="s">
        <v>2285</v>
      </c>
      <c r="E56" s="140">
        <f t="shared" ref="E56:J56" si="9">+E51+E52+E53-E54+E55</f>
        <v>0</v>
      </c>
      <c r="F56" s="140">
        <f t="shared" si="9"/>
        <v>1</v>
      </c>
      <c r="G56" s="140">
        <f t="shared" si="9"/>
        <v>2781</v>
      </c>
      <c r="H56" s="140">
        <f t="shared" si="9"/>
        <v>0</v>
      </c>
      <c r="I56" s="140">
        <f t="shared" si="9"/>
        <v>0</v>
      </c>
      <c r="J56" s="140">
        <f t="shared" si="9"/>
        <v>0</v>
      </c>
      <c r="K56" s="140">
        <f t="shared" si="8"/>
        <v>2782</v>
      </c>
      <c r="L56" s="22"/>
      <c r="M56" s="23"/>
    </row>
    <row r="57" spans="1:13">
      <c r="A57" s="23"/>
      <c r="B57" s="23"/>
      <c r="C57" s="23"/>
      <c r="D57" s="128" t="s">
        <v>2559</v>
      </c>
      <c r="E57" s="78"/>
      <c r="F57" s="78"/>
      <c r="G57" s="78"/>
      <c r="H57" s="78"/>
      <c r="I57" s="78"/>
      <c r="J57" s="78"/>
      <c r="K57" s="78"/>
      <c r="L57" s="22"/>
      <c r="M57" s="23"/>
    </row>
    <row r="58" spans="1:13">
      <c r="A58" s="23" t="s">
        <v>490</v>
      </c>
      <c r="B58" s="23" t="s">
        <v>497</v>
      </c>
      <c r="C58" s="23"/>
      <c r="D58" s="148" t="s">
        <v>2560</v>
      </c>
      <c r="E58" s="135"/>
      <c r="F58" s="135"/>
      <c r="G58" s="135"/>
      <c r="H58" s="135"/>
      <c r="I58" s="135"/>
      <c r="J58" s="135"/>
      <c r="K58" s="140">
        <f t="shared" ref="K58:K68" si="10">SUM(E58:J58)</f>
        <v>0</v>
      </c>
      <c r="L58" s="22"/>
      <c r="M58" s="23"/>
    </row>
    <row r="59" spans="1:13">
      <c r="A59" s="23" t="s">
        <v>492</v>
      </c>
      <c r="B59" s="23" t="s">
        <v>497</v>
      </c>
      <c r="C59" s="23"/>
      <c r="D59" s="148" t="s">
        <v>2557</v>
      </c>
      <c r="E59" s="135"/>
      <c r="F59" s="135"/>
      <c r="G59" s="135"/>
      <c r="H59" s="135"/>
      <c r="I59" s="135"/>
      <c r="J59" s="135"/>
      <c r="K59" s="140">
        <f t="shared" si="10"/>
        <v>0</v>
      </c>
      <c r="L59" s="22"/>
      <c r="M59" s="23"/>
    </row>
    <row r="60" spans="1:13">
      <c r="A60" s="23" t="s">
        <v>498</v>
      </c>
      <c r="B60" s="23" t="s">
        <v>497</v>
      </c>
      <c r="C60" s="23"/>
      <c r="D60" s="148" t="s">
        <v>2561</v>
      </c>
      <c r="E60" s="135"/>
      <c r="F60" s="135"/>
      <c r="G60" s="135"/>
      <c r="H60" s="135"/>
      <c r="I60" s="135"/>
      <c r="J60" s="135"/>
      <c r="K60" s="140">
        <f t="shared" si="10"/>
        <v>0</v>
      </c>
      <c r="L60" s="22"/>
      <c r="M60" s="23"/>
    </row>
    <row r="61" spans="1:13">
      <c r="A61" s="23" t="s">
        <v>499</v>
      </c>
      <c r="B61" s="23" t="s">
        <v>497</v>
      </c>
      <c r="C61" s="23"/>
      <c r="D61" s="148" t="s">
        <v>2513</v>
      </c>
      <c r="E61" s="135"/>
      <c r="F61" s="135"/>
      <c r="G61" s="135"/>
      <c r="H61" s="135"/>
      <c r="I61" s="135"/>
      <c r="J61" s="135"/>
      <c r="K61" s="140">
        <f t="shared" si="10"/>
        <v>0</v>
      </c>
      <c r="L61" s="22"/>
      <c r="M61" s="23"/>
    </row>
    <row r="62" spans="1:13">
      <c r="A62" s="23" t="s">
        <v>494</v>
      </c>
      <c r="B62" s="23" t="s">
        <v>497</v>
      </c>
      <c r="C62" s="23"/>
      <c r="D62" s="148" t="s">
        <v>2208</v>
      </c>
      <c r="E62" s="135"/>
      <c r="F62" s="135"/>
      <c r="G62" s="135"/>
      <c r="H62" s="135"/>
      <c r="I62" s="135"/>
      <c r="J62" s="135"/>
      <c r="K62" s="140">
        <f t="shared" si="10"/>
        <v>0</v>
      </c>
      <c r="L62" s="22"/>
      <c r="M62" s="23"/>
    </row>
    <row r="63" spans="1:13">
      <c r="A63" s="23" t="s">
        <v>495</v>
      </c>
      <c r="B63" s="23" t="s">
        <v>497</v>
      </c>
      <c r="C63" s="23"/>
      <c r="D63" s="148" t="s">
        <v>2558</v>
      </c>
      <c r="E63" s="135"/>
      <c r="F63" s="135"/>
      <c r="G63" s="135"/>
      <c r="H63" s="135"/>
      <c r="I63" s="135"/>
      <c r="J63" s="135"/>
      <c r="K63" s="140">
        <f t="shared" si="10"/>
        <v>0</v>
      </c>
      <c r="L63" s="22"/>
      <c r="M63" s="23"/>
    </row>
    <row r="64" spans="1:13">
      <c r="A64" s="23" t="s">
        <v>496</v>
      </c>
      <c r="B64" s="23" t="s">
        <v>497</v>
      </c>
      <c r="C64" s="23"/>
      <c r="D64" s="148" t="s">
        <v>2562</v>
      </c>
      <c r="E64" s="140">
        <f t="shared" ref="E64:J64" si="11">+E58+E59+E60+E61-E62+E63</f>
        <v>0</v>
      </c>
      <c r="F64" s="140">
        <f t="shared" si="11"/>
        <v>0</v>
      </c>
      <c r="G64" s="140">
        <f t="shared" si="11"/>
        <v>0</v>
      </c>
      <c r="H64" s="140">
        <f t="shared" si="11"/>
        <v>0</v>
      </c>
      <c r="I64" s="140">
        <f t="shared" si="11"/>
        <v>0</v>
      </c>
      <c r="J64" s="140">
        <f t="shared" si="11"/>
        <v>0</v>
      </c>
      <c r="K64" s="140">
        <f t="shared" si="10"/>
        <v>0</v>
      </c>
      <c r="L64" s="22"/>
      <c r="M64" s="23"/>
    </row>
    <row r="65" spans="1:13">
      <c r="A65" s="23" t="s">
        <v>496</v>
      </c>
      <c r="B65" s="23"/>
      <c r="C65" s="23"/>
      <c r="D65" s="131" t="s">
        <v>2563</v>
      </c>
      <c r="E65" s="140">
        <f t="shared" ref="E65:J65" si="12">E56-E64</f>
        <v>0</v>
      </c>
      <c r="F65" s="140">
        <f t="shared" si="12"/>
        <v>1</v>
      </c>
      <c r="G65" s="140">
        <f t="shared" si="12"/>
        <v>2781</v>
      </c>
      <c r="H65" s="140">
        <f t="shared" si="12"/>
        <v>0</v>
      </c>
      <c r="I65" s="140">
        <f t="shared" si="12"/>
        <v>0</v>
      </c>
      <c r="J65" s="140">
        <f t="shared" si="12"/>
        <v>0</v>
      </c>
      <c r="K65" s="140">
        <f t="shared" si="10"/>
        <v>2782</v>
      </c>
      <c r="M65" s="23"/>
    </row>
    <row r="66" spans="1:13">
      <c r="A66" s="23" t="s">
        <v>500</v>
      </c>
      <c r="B66" s="23"/>
      <c r="C66" s="23"/>
      <c r="D66" s="131" t="s">
        <v>2564</v>
      </c>
      <c r="E66" s="135"/>
      <c r="F66" s="135"/>
      <c r="G66" s="135"/>
      <c r="H66" s="135"/>
      <c r="I66" s="135"/>
      <c r="J66" s="135"/>
      <c r="K66" s="140">
        <f t="shared" si="10"/>
        <v>0</v>
      </c>
      <c r="M66" s="23"/>
    </row>
    <row r="67" spans="1:13">
      <c r="A67" s="23" t="s">
        <v>501</v>
      </c>
      <c r="B67" s="23"/>
      <c r="C67" s="23"/>
      <c r="D67" s="131" t="s">
        <v>2565</v>
      </c>
      <c r="E67" s="135"/>
      <c r="F67" s="135"/>
      <c r="G67" s="135"/>
      <c r="H67" s="135"/>
      <c r="I67" s="135"/>
      <c r="J67" s="135"/>
      <c r="K67" s="140">
        <f t="shared" si="10"/>
        <v>0</v>
      </c>
      <c r="M67" s="23"/>
    </row>
    <row r="68" spans="1:13">
      <c r="A68" s="23" t="s">
        <v>502</v>
      </c>
      <c r="B68" s="23"/>
      <c r="C68" s="23"/>
      <c r="D68" s="131" t="s">
        <v>2566</v>
      </c>
      <c r="E68" s="140">
        <f t="shared" ref="E68:J68" si="13">+E56-E64+E66+E67</f>
        <v>0</v>
      </c>
      <c r="F68" s="140">
        <f t="shared" si="13"/>
        <v>1</v>
      </c>
      <c r="G68" s="140">
        <f t="shared" si="13"/>
        <v>2781</v>
      </c>
      <c r="H68" s="140">
        <f t="shared" si="13"/>
        <v>0</v>
      </c>
      <c r="I68" s="140">
        <f t="shared" si="13"/>
        <v>0</v>
      </c>
      <c r="J68" s="140">
        <f t="shared" si="13"/>
        <v>0</v>
      </c>
      <c r="K68" s="140">
        <f t="shared" si="10"/>
        <v>2782</v>
      </c>
      <c r="L68" s="50" t="s">
        <v>1906</v>
      </c>
      <c r="M68" s="23"/>
    </row>
    <row r="69" spans="1:13">
      <c r="A69" s="23"/>
      <c r="B69" s="23"/>
      <c r="C69" s="23" t="s">
        <v>440</v>
      </c>
      <c r="D69" s="22"/>
      <c r="E69" s="22"/>
      <c r="F69" s="22"/>
      <c r="G69" s="22"/>
      <c r="H69" s="22"/>
      <c r="I69" s="22"/>
      <c r="J69" s="22"/>
      <c r="K69" s="22"/>
      <c r="L69" s="22"/>
      <c r="M69" s="23"/>
    </row>
    <row r="70" spans="1:13">
      <c r="A70" s="23"/>
      <c r="B70" s="23"/>
      <c r="C70" s="23" t="s">
        <v>447</v>
      </c>
      <c r="D70" s="23"/>
      <c r="E70" s="23"/>
      <c r="F70" s="23"/>
      <c r="G70" s="23"/>
      <c r="H70" s="23"/>
      <c r="I70" s="23"/>
      <c r="J70" s="23"/>
      <c r="K70" s="23"/>
      <c r="L70" s="23"/>
      <c r="M70" s="23" t="s">
        <v>448</v>
      </c>
    </row>
  </sheetData>
  <sheetProtection algorithmName="SHA-512" hashValue="XO4XSO9L3Fpi84DU3GRFWT+vUaWsW1uscd3fDyADs6chvM9YjPV0OOh/l02ciQYyO9g8CzSeU+XKhYjHIAOCSg==" saltValue="ZnELf1W2U80mZ0RwdyBLBg==" spinCount="100000" sheet="1" objects="1" scenarios="1" formatColumns="0" formatRows="0"/>
  <dataValidations count="1">
    <dataValidation type="custom" allowBlank="1" showInputMessage="1" showErrorMessage="1" error="Please enter a numeric value upto 2 decimal places only" sqref="E24:K34 E17:K22 E58:K68 E51:K56">
      <formula1>AND(ISNUMBER(E17),IF(ISERR(FIND(".",E17)),TRUE,IF(LEN(E17)-FIND(".",E17)&lt;=2,TRUE,FALSE)))</formula1>
    </dataValidation>
  </dataValidations>
  <hyperlinks>
    <hyperlink ref="A17" r:id="rId1"/>
    <hyperlink ref="A24" r:id="rId2"/>
    <hyperlink ref="A51" r:id="rId3"/>
    <hyperlink ref="A58" r:id="rId4"/>
    <hyperlink ref="L34" tooltip="اظهار تفاصيل البند" display="اظهار تفاصيل البند"/>
    <hyperlink ref="L68"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1310"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1310" r:id="rId7" name="LegendBtn"/>
      </mc:Fallback>
    </mc:AlternateContent>
    <mc:AlternateContent xmlns:mc="http://schemas.openxmlformats.org/markup-compatibility/2006">
      <mc:Choice Requires="x14">
        <control shapeId="11309"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1309" r:id="rId9" name="HelpBtn"/>
      </mc:Fallback>
    </mc:AlternateContent>
    <mc:AlternateContent xmlns:mc="http://schemas.openxmlformats.org/markup-compatibility/2006">
      <mc:Choice Requires="x14">
        <control shapeId="11308"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1308" r:id="rId11" name="ToolboxBtn"/>
      </mc:Fallback>
    </mc:AlternateContent>
    <mc:AlternateContent xmlns:mc="http://schemas.openxmlformats.org/markup-compatibility/2006">
      <mc:Choice Requires="x14">
        <control shapeId="11307"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1307" r:id="rId13"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Z231"/>
  <sheetViews>
    <sheetView showGridLines="0" rightToLeft="1" topLeftCell="C1" workbookViewId="0">
      <pane ySplit="2" topLeftCell="A170" activePane="bottomLeft" state="frozen"/>
      <selection activeCell="C1" sqref="C1"/>
      <selection pane="bottomLeft" activeCell="I212" sqref="I212"/>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 min="10" max="10" width="20.7109375" customWidth="1"/>
  </cols>
  <sheetData>
    <row r="1" spans="1:130" ht="80.099999999999994" customHeight="1">
      <c r="A1" s="33" t="s">
        <v>1286</v>
      </c>
      <c r="B1" s="22"/>
      <c r="C1" s="22"/>
      <c r="D1" s="22"/>
      <c r="E1" s="22"/>
      <c r="F1" s="22"/>
      <c r="G1" s="22"/>
      <c r="H1" s="22"/>
      <c r="I1" s="22"/>
      <c r="J1" s="22"/>
      <c r="K1" s="22"/>
      <c r="L1" s="22"/>
    </row>
    <row r="2" spans="1:130" ht="24.95" customHeight="1">
      <c r="A2" s="47"/>
      <c r="B2" s="47"/>
      <c r="C2" s="47"/>
      <c r="D2" s="49" t="s">
        <v>1852</v>
      </c>
      <c r="E2" s="47"/>
      <c r="F2" s="47"/>
      <c r="G2" s="47"/>
      <c r="H2" s="47"/>
      <c r="I2" s="47"/>
      <c r="J2" s="47"/>
      <c r="K2" s="47"/>
      <c r="L2" s="47"/>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5" customHeight="1">
      <c r="A5" s="23"/>
      <c r="B5" s="23" t="b">
        <v>1</v>
      </c>
      <c r="C5" s="33" t="s">
        <v>1777</v>
      </c>
      <c r="D5" s="23"/>
      <c r="E5" s="23"/>
      <c r="F5" s="23"/>
      <c r="G5" s="23"/>
      <c r="H5" s="23"/>
      <c r="I5" s="22"/>
      <c r="J5" s="22"/>
      <c r="K5" s="22"/>
      <c r="L5" s="22"/>
      <c r="M5" s="22"/>
    </row>
    <row r="6" spans="1:130" hidden="1">
      <c r="A6" s="23"/>
      <c r="B6" s="23"/>
      <c r="C6" s="23"/>
      <c r="D6" s="23"/>
      <c r="E6" s="23"/>
      <c r="F6" s="23"/>
      <c r="G6" s="23"/>
      <c r="H6" s="23"/>
      <c r="I6" s="22"/>
      <c r="J6" s="22"/>
      <c r="K6" s="22"/>
      <c r="L6" s="22"/>
      <c r="M6" s="22"/>
    </row>
    <row r="7" spans="1:130" hidden="1">
      <c r="A7" s="23"/>
      <c r="B7" s="23"/>
      <c r="C7" s="23"/>
      <c r="D7" s="23"/>
      <c r="E7" s="23"/>
      <c r="F7" s="23"/>
      <c r="G7" s="23"/>
      <c r="H7" s="23"/>
      <c r="I7" s="22"/>
      <c r="J7" s="22"/>
      <c r="K7" s="22"/>
      <c r="L7" s="22"/>
      <c r="M7" s="22"/>
    </row>
    <row r="8" spans="1:130">
      <c r="A8" s="23"/>
      <c r="B8" s="23"/>
      <c r="C8" s="23" t="s">
        <v>438</v>
      </c>
      <c r="D8" s="23" t="s">
        <v>442</v>
      </c>
      <c r="E8" s="23"/>
      <c r="F8" s="23"/>
      <c r="G8" s="23" t="s">
        <v>440</v>
      </c>
      <c r="H8" s="23" t="s">
        <v>441</v>
      </c>
      <c r="I8" s="22"/>
      <c r="J8" s="22"/>
      <c r="K8" s="22"/>
      <c r="L8" s="22"/>
      <c r="M8" s="22"/>
    </row>
    <row r="9" spans="1:130" ht="24.95" customHeight="1">
      <c r="A9" s="23"/>
      <c r="B9" s="23"/>
      <c r="C9" s="23" t="s">
        <v>450</v>
      </c>
      <c r="D9" s="149" t="s">
        <v>2594</v>
      </c>
      <c r="E9" s="150"/>
      <c r="F9" s="150"/>
      <c r="G9" s="23"/>
      <c r="H9" s="23"/>
      <c r="I9" s="22"/>
      <c r="J9" s="22"/>
      <c r="K9" s="22"/>
      <c r="L9" s="22"/>
      <c r="M9" s="22"/>
    </row>
    <row r="10" spans="1:130" ht="24.95" customHeight="1">
      <c r="A10" s="23"/>
      <c r="B10" s="23"/>
      <c r="C10" s="23" t="s">
        <v>449</v>
      </c>
      <c r="D10" s="24" t="s">
        <v>2126</v>
      </c>
      <c r="E10" s="63" t="s">
        <v>2140</v>
      </c>
      <c r="F10" s="63" t="s">
        <v>2140</v>
      </c>
      <c r="G10" s="23"/>
      <c r="H10" s="23"/>
      <c r="I10" s="22"/>
      <c r="J10" s="22"/>
      <c r="K10" s="22"/>
      <c r="L10" s="22"/>
      <c r="M10" s="22"/>
    </row>
    <row r="11" spans="1:130" ht="24.95" customHeight="1">
      <c r="A11" s="25"/>
      <c r="B11" s="25"/>
      <c r="C11" s="25" t="s">
        <v>443</v>
      </c>
      <c r="D11" s="24"/>
      <c r="E11" s="26" t="str">
        <f>TEXT(DATE(MID(E13,7,4),MID(E13,4,2),MID(E13,1,2)),"dd/MM/yyyy")&amp;" - "&amp;TEXT(DATE(MID(E14,7,4),MID(E14,4,2),MID(E14,1,2)),"dd/MM/yyyy")</f>
        <v>01/01/2022 - 30/06/2022</v>
      </c>
      <c r="F11" s="26" t="str">
        <f>TEXT(DATE(MID(F13,7,4),MID(F13,4,2),MID(F13,1,2)),"dd/MM/yyyy")&amp;" - "&amp;TEXT(DATE(MID(F14,7,4),MID(F14,4,2),MID(F14,1,2)),"dd/MM/yyyy")</f>
        <v>01/01/2021 - 31/12/2021</v>
      </c>
      <c r="G11" s="25"/>
      <c r="H11" s="25"/>
      <c r="I11" s="27"/>
      <c r="J11" s="27"/>
      <c r="K11" s="27"/>
      <c r="L11" s="27"/>
      <c r="M11" s="27"/>
    </row>
    <row r="12" spans="1:130" ht="24.95" customHeight="1">
      <c r="A12" s="25"/>
      <c r="B12" s="25"/>
      <c r="C12" s="25" t="s">
        <v>444</v>
      </c>
      <c r="D12" s="24"/>
      <c r="E12" s="26" t="str">
        <f>StartUp!$E$8</f>
        <v>JOD</v>
      </c>
      <c r="F12" s="26" t="str">
        <f>StartUp!$E$8</f>
        <v>JOD</v>
      </c>
      <c r="G12" s="25"/>
      <c r="H12" s="25"/>
      <c r="I12" s="27"/>
      <c r="J12" s="27"/>
      <c r="K12" s="27"/>
      <c r="L12" s="27"/>
      <c r="M12" s="27"/>
    </row>
    <row r="13" spans="1:130" ht="24.95" hidden="1" customHeight="1">
      <c r="A13" s="25"/>
      <c r="B13" s="25"/>
      <c r="C13" s="25" t="s">
        <v>445</v>
      </c>
      <c r="D13" s="28"/>
      <c r="E13" s="29" t="s">
        <v>1834</v>
      </c>
      <c r="F13" s="29" t="s">
        <v>1860</v>
      </c>
      <c r="G13" s="25"/>
      <c r="H13" s="25"/>
      <c r="I13" s="27"/>
      <c r="J13" s="27"/>
      <c r="K13" s="27"/>
      <c r="L13" s="27"/>
      <c r="M13" s="27"/>
    </row>
    <row r="14" spans="1:130" ht="24.95" hidden="1" customHeight="1">
      <c r="A14" s="25"/>
      <c r="B14" s="25"/>
      <c r="C14" s="25" t="s">
        <v>446</v>
      </c>
      <c r="D14" s="28"/>
      <c r="E14" s="29" t="s">
        <v>1795</v>
      </c>
      <c r="F14" s="29" t="s">
        <v>1861</v>
      </c>
      <c r="G14" s="25"/>
      <c r="H14" s="25"/>
      <c r="I14" s="27"/>
      <c r="J14" s="27"/>
      <c r="K14" s="27"/>
      <c r="L14" s="27"/>
      <c r="M14" s="27"/>
    </row>
    <row r="15" spans="1:130">
      <c r="A15" s="23"/>
      <c r="B15" s="23"/>
      <c r="C15" s="23" t="s">
        <v>440</v>
      </c>
      <c r="D15" s="66"/>
      <c r="E15" s="22"/>
      <c r="F15" s="22"/>
      <c r="G15" s="22"/>
      <c r="H15" s="23"/>
      <c r="I15" s="22"/>
      <c r="J15" s="22"/>
      <c r="K15" s="22"/>
      <c r="L15" s="22"/>
      <c r="M15" s="22"/>
    </row>
    <row r="16" spans="1:130">
      <c r="A16" s="23"/>
      <c r="B16" s="23"/>
      <c r="C16" s="23"/>
      <c r="D16" s="73" t="s">
        <v>2592</v>
      </c>
      <c r="E16" s="78"/>
      <c r="F16" s="78"/>
      <c r="G16" s="22"/>
      <c r="H16" s="23"/>
      <c r="I16" s="22"/>
      <c r="J16" s="22"/>
      <c r="K16" s="22"/>
      <c r="L16" s="22"/>
      <c r="M16" s="22"/>
    </row>
    <row r="17" spans="1:13">
      <c r="A17" s="23" t="s">
        <v>451</v>
      </c>
      <c r="B17" s="23"/>
      <c r="C17" s="23"/>
      <c r="D17" s="76" t="s">
        <v>2281</v>
      </c>
      <c r="E17" s="135"/>
      <c r="F17" s="135"/>
      <c r="G17" s="22"/>
      <c r="H17" s="23"/>
      <c r="I17" s="22"/>
      <c r="J17" s="22"/>
      <c r="K17" s="22"/>
      <c r="L17" s="22"/>
      <c r="M17" s="22"/>
    </row>
    <row r="18" spans="1:13">
      <c r="A18" s="23" t="s">
        <v>452</v>
      </c>
      <c r="B18" s="23"/>
      <c r="C18" s="23"/>
      <c r="D18" s="76" t="s">
        <v>2583</v>
      </c>
      <c r="E18" s="135"/>
      <c r="F18" s="135"/>
      <c r="H18" s="23"/>
      <c r="I18" s="22"/>
      <c r="J18" s="22"/>
      <c r="K18" s="22"/>
      <c r="L18" s="22"/>
      <c r="M18" s="22"/>
    </row>
    <row r="19" spans="1:13">
      <c r="A19" s="23" t="s">
        <v>453</v>
      </c>
      <c r="B19" s="23"/>
      <c r="C19" s="23"/>
      <c r="D19" s="76" t="s">
        <v>2593</v>
      </c>
      <c r="E19" s="135"/>
      <c r="F19" s="135"/>
      <c r="H19" s="23"/>
      <c r="I19" s="22"/>
      <c r="J19" s="22"/>
      <c r="K19" s="22"/>
      <c r="L19" s="22"/>
      <c r="M19" s="22"/>
    </row>
    <row r="20" spans="1:13">
      <c r="A20" s="23" t="s">
        <v>454</v>
      </c>
      <c r="B20" s="23"/>
      <c r="C20" s="23"/>
      <c r="D20" s="76" t="s">
        <v>2588</v>
      </c>
      <c r="E20" s="140">
        <f>1*E18+-1*E19</f>
        <v>0</v>
      </c>
      <c r="F20" s="140">
        <f>1*F18+-1*F19</f>
        <v>0</v>
      </c>
      <c r="H20" s="23"/>
      <c r="I20" s="22"/>
      <c r="J20" s="22"/>
      <c r="K20" s="22"/>
      <c r="L20" s="22"/>
      <c r="M20" s="22"/>
    </row>
    <row r="21" spans="1:13">
      <c r="A21" s="23" t="s">
        <v>455</v>
      </c>
      <c r="B21" s="23"/>
      <c r="C21" s="23"/>
      <c r="D21" s="76" t="s">
        <v>2285</v>
      </c>
      <c r="E21" s="140">
        <f>E17+E20</f>
        <v>0</v>
      </c>
      <c r="F21" s="140">
        <f>F17+F20</f>
        <v>0</v>
      </c>
      <c r="G21" s="50" t="s">
        <v>1906</v>
      </c>
      <c r="H21" s="23"/>
      <c r="I21" s="22"/>
      <c r="J21" s="22"/>
      <c r="K21" s="22"/>
      <c r="L21" s="22"/>
      <c r="M21" s="22"/>
    </row>
    <row r="22" spans="1:13" hidden="1">
      <c r="A22" s="23"/>
      <c r="B22" s="23"/>
      <c r="C22" s="23" t="s">
        <v>440</v>
      </c>
      <c r="D22" s="22"/>
      <c r="E22" s="22"/>
      <c r="F22" s="22"/>
      <c r="G22" s="22"/>
      <c r="H22" s="23"/>
      <c r="I22" s="22"/>
      <c r="J22" s="22"/>
      <c r="K22" s="22"/>
      <c r="L22" s="22"/>
      <c r="M22" s="22"/>
    </row>
    <row r="23" spans="1:13" hidden="1">
      <c r="A23" s="23"/>
      <c r="B23" s="23"/>
      <c r="C23" s="23" t="s">
        <v>447</v>
      </c>
      <c r="D23" s="23"/>
      <c r="E23" s="23"/>
      <c r="F23" s="23"/>
      <c r="G23" s="23"/>
      <c r="H23" s="23" t="s">
        <v>448</v>
      </c>
      <c r="I23" s="22"/>
      <c r="J23" s="22"/>
      <c r="K23" s="22"/>
      <c r="L23" s="22"/>
      <c r="M23" s="22"/>
    </row>
    <row r="24" spans="1:13" hidden="1">
      <c r="A24" s="22"/>
      <c r="B24" s="22"/>
      <c r="C24" s="22"/>
      <c r="D24" s="22"/>
      <c r="E24" s="22"/>
      <c r="F24" s="22"/>
      <c r="G24" s="22"/>
      <c r="H24" s="22"/>
      <c r="I24" s="22"/>
      <c r="J24" s="22"/>
      <c r="K24" s="22"/>
      <c r="L24" s="22"/>
    </row>
    <row r="25" spans="1:13" hidden="1">
      <c r="A25" s="22"/>
      <c r="B25" s="22"/>
      <c r="C25" s="22"/>
      <c r="D25" s="22"/>
      <c r="E25" s="22"/>
      <c r="F25" s="22"/>
      <c r="G25" s="22"/>
      <c r="H25" s="22"/>
      <c r="I25" s="22"/>
      <c r="J25" s="22"/>
      <c r="K25" s="22"/>
      <c r="L25" s="22"/>
    </row>
    <row r="26" spans="1:13" hidden="1">
      <c r="A26" s="22"/>
      <c r="B26" s="22"/>
      <c r="C26" s="22"/>
      <c r="D26" s="22"/>
      <c r="E26" s="22"/>
      <c r="F26" s="22"/>
      <c r="G26" s="22"/>
      <c r="H26" s="22"/>
      <c r="I26" s="22"/>
      <c r="J26" s="22"/>
      <c r="K26" s="22"/>
      <c r="L26" s="22"/>
    </row>
    <row r="27" spans="1:13" ht="30" customHeight="1">
      <c r="A27" s="23"/>
      <c r="B27" s="23" t="b">
        <v>1</v>
      </c>
      <c r="C27" s="33" t="s">
        <v>1287</v>
      </c>
      <c r="D27" s="23"/>
      <c r="E27" s="23"/>
      <c r="F27" s="23"/>
      <c r="G27" s="23"/>
      <c r="H27" s="23"/>
      <c r="I27" s="23"/>
      <c r="J27" s="23"/>
      <c r="K27" s="23"/>
      <c r="L27" s="22"/>
    </row>
    <row r="28" spans="1:13" hidden="1">
      <c r="A28" s="23"/>
      <c r="B28" s="23"/>
      <c r="C28" s="23"/>
      <c r="D28" s="23"/>
      <c r="E28" s="23" t="s">
        <v>456</v>
      </c>
      <c r="F28" s="23" t="s">
        <v>457</v>
      </c>
      <c r="G28" s="23" t="s">
        <v>458</v>
      </c>
      <c r="H28" s="23" t="s">
        <v>459</v>
      </c>
      <c r="I28" s="23" t="s">
        <v>455</v>
      </c>
      <c r="J28" s="23"/>
      <c r="K28" s="23"/>
      <c r="L28" s="22"/>
    </row>
    <row r="29" spans="1:13" hidden="1">
      <c r="A29" s="23"/>
      <c r="B29" s="23"/>
      <c r="C29" s="23"/>
      <c r="D29" s="23" t="s">
        <v>460</v>
      </c>
      <c r="E29" s="23"/>
      <c r="F29" s="23"/>
      <c r="G29" s="23"/>
      <c r="H29" s="23"/>
      <c r="I29" s="23"/>
      <c r="J29" s="23"/>
      <c r="K29" s="23"/>
      <c r="L29" s="22"/>
    </row>
    <row r="30" spans="1:13">
      <c r="A30" s="23"/>
      <c r="B30" s="23"/>
      <c r="C30" s="23" t="s">
        <v>438</v>
      </c>
      <c r="D30" s="23" t="s">
        <v>439</v>
      </c>
      <c r="E30" s="23"/>
      <c r="F30" s="23"/>
      <c r="G30" s="23"/>
      <c r="H30" s="23"/>
      <c r="I30" s="23"/>
      <c r="J30" s="23" t="s">
        <v>440</v>
      </c>
      <c r="K30" s="23" t="s">
        <v>441</v>
      </c>
      <c r="L30" s="22"/>
    </row>
    <row r="31" spans="1:13" ht="24.95" customHeight="1">
      <c r="A31" s="23"/>
      <c r="B31" s="23"/>
      <c r="C31" s="23" t="s">
        <v>450</v>
      </c>
      <c r="D31" s="151" t="s">
        <v>2590</v>
      </c>
      <c r="E31" s="152"/>
      <c r="F31" s="152"/>
      <c r="G31" s="152"/>
      <c r="H31" s="152"/>
      <c r="I31" s="152"/>
      <c r="J31" s="22"/>
      <c r="K31" s="23"/>
      <c r="L31" s="22"/>
    </row>
    <row r="32" spans="1:13" ht="51.75">
      <c r="A32" s="33"/>
      <c r="B32" s="33"/>
      <c r="C32" s="33" t="s">
        <v>442</v>
      </c>
      <c r="D32" s="63" t="s">
        <v>1917</v>
      </c>
      <c r="E32" s="63" t="s">
        <v>2281</v>
      </c>
      <c r="F32" s="63" t="s">
        <v>2583</v>
      </c>
      <c r="G32" s="63" t="s">
        <v>2584</v>
      </c>
      <c r="H32" s="63" t="s">
        <v>2285</v>
      </c>
      <c r="I32" s="63" t="s">
        <v>1917</v>
      </c>
      <c r="J32" s="34"/>
      <c r="K32" s="33"/>
      <c r="L32" s="34"/>
    </row>
    <row r="33" spans="1:12" ht="24.95" customHeight="1">
      <c r="A33" s="35"/>
      <c r="B33" s="35"/>
      <c r="C33" s="35" t="s">
        <v>443</v>
      </c>
      <c r="D33" s="24"/>
      <c r="E33" s="26" t="str">
        <f>TEXT(DATE(MID(E35,7,4),MID(E35,4,2),MID(E35,1,2)),"dd/MM/yyyy")&amp;" - "&amp;TEXT(DATE(MID(E36,7,4),MID(E36,4,2),MID(E36,1,2)),"dd/MM/yyyy")</f>
        <v>01/01/2022 - 30/06/2022</v>
      </c>
      <c r="F33" s="26" t="str">
        <f>TEXT(DATE(MID(F35,7,4),MID(F35,4,2),MID(F35,1,2)),"dd/MM/yyyy")&amp;" - "&amp;TEXT(DATE(MID(F36,7,4),MID(F36,4,2),MID(F36,1,2)),"dd/MM/yyyy")</f>
        <v>01/01/2022 - 30/06/2022</v>
      </c>
      <c r="G33" s="26" t="str">
        <f>TEXT(DATE(MID(G35,7,4),MID(G35,4,2),MID(G35,1,2)),"dd/MM/yyyy")&amp;" - "&amp;TEXT(DATE(MID(G36,7,4),MID(G36,4,2),MID(G36,1,2)),"dd/MM/yyyy")</f>
        <v>01/01/2022 - 30/06/2022</v>
      </c>
      <c r="H33" s="26" t="str">
        <f>TEXT(DATE(MID(H35,7,4),MID(H35,4,2),MID(H35,1,2)),"dd/MM/yyyy")&amp;" - "&amp;TEXT(DATE(MID(H36,7,4),MID(H36,4,2),MID(H36,1,2)),"dd/MM/yyyy")</f>
        <v>01/01/2022 - 30/06/2022</v>
      </c>
      <c r="I33" s="26" t="str">
        <f>TEXT(DATE(MID(I35,7,4),MID(I35,4,2),MID(I35,1,2)),"dd/MM/yyyy")&amp;" - "&amp;TEXT(DATE(MID(I36,7,4),MID(I36,4,2),MID(I36,1,2)),"dd/MM/yyyy")</f>
        <v>01/01/2022 - 30/06/2022</v>
      </c>
      <c r="J33" s="36"/>
      <c r="K33" s="35"/>
      <c r="L33" s="36"/>
    </row>
    <row r="34" spans="1:12" ht="27.75" customHeight="1">
      <c r="A34" s="35"/>
      <c r="B34" s="35"/>
      <c r="C34" s="35" t="s">
        <v>444</v>
      </c>
      <c r="D34" s="24"/>
      <c r="E34" s="26" t="str">
        <f>StartUp!$E$8</f>
        <v>JOD</v>
      </c>
      <c r="F34" s="26" t="str">
        <f>StartUp!$E$8</f>
        <v>JOD</v>
      </c>
      <c r="G34" s="26" t="str">
        <f>StartUp!$E$8</f>
        <v>JOD</v>
      </c>
      <c r="H34" s="26" t="str">
        <f>StartUp!$E$8</f>
        <v>JOD</v>
      </c>
      <c r="I34" s="26" t="str">
        <f>StartUp!$E$8</f>
        <v>JOD</v>
      </c>
      <c r="J34" s="36"/>
      <c r="K34" s="35"/>
      <c r="L34" s="36"/>
    </row>
    <row r="35" spans="1:12" ht="24.95" hidden="1" customHeight="1">
      <c r="A35" s="35"/>
      <c r="B35" s="35"/>
      <c r="C35" s="35" t="s">
        <v>445</v>
      </c>
      <c r="D35" s="28"/>
      <c r="E35" s="29" t="s">
        <v>1834</v>
      </c>
      <c r="F35" s="29" t="s">
        <v>1834</v>
      </c>
      <c r="G35" s="29" t="s">
        <v>1834</v>
      </c>
      <c r="H35" s="29" t="s">
        <v>1834</v>
      </c>
      <c r="I35" s="29" t="s">
        <v>1834</v>
      </c>
      <c r="J35" s="36"/>
      <c r="K35" s="35"/>
      <c r="L35" s="36"/>
    </row>
    <row r="36" spans="1:12" ht="24.95" hidden="1" customHeight="1">
      <c r="A36" s="35"/>
      <c r="B36" s="35"/>
      <c r="C36" s="35" t="s">
        <v>446</v>
      </c>
      <c r="D36" s="28"/>
      <c r="E36" s="29" t="s">
        <v>1795</v>
      </c>
      <c r="F36" s="29" t="s">
        <v>1795</v>
      </c>
      <c r="G36" s="29" t="s">
        <v>1795</v>
      </c>
      <c r="H36" s="29" t="s">
        <v>1795</v>
      </c>
      <c r="I36" s="29" t="s">
        <v>1795</v>
      </c>
      <c r="J36" s="36"/>
      <c r="K36" s="35"/>
      <c r="L36" s="36"/>
    </row>
    <row r="37" spans="1:12">
      <c r="A37" s="23"/>
      <c r="B37" s="23"/>
      <c r="C37" s="23" t="s">
        <v>440</v>
      </c>
      <c r="D37" s="145" t="s">
        <v>2591</v>
      </c>
      <c r="E37" s="22"/>
      <c r="F37" s="22"/>
      <c r="G37" s="22"/>
      <c r="H37" s="22"/>
      <c r="I37" s="22"/>
      <c r="J37" s="22"/>
      <c r="K37" s="23"/>
      <c r="L37" s="22"/>
    </row>
    <row r="38" spans="1:12">
      <c r="A38" s="23"/>
      <c r="B38" s="23"/>
      <c r="C38" s="30"/>
      <c r="D38" s="142"/>
      <c r="E38" s="135"/>
      <c r="F38" s="135"/>
      <c r="G38" s="135"/>
      <c r="H38" s="140">
        <f>E38+F38-G38</f>
        <v>0</v>
      </c>
      <c r="I38" s="135"/>
      <c r="K38" s="23"/>
      <c r="L38" s="22"/>
    </row>
    <row r="39" spans="1:12" hidden="1">
      <c r="A39" s="23"/>
      <c r="B39" s="23"/>
      <c r="C39" s="23" t="s">
        <v>440</v>
      </c>
      <c r="D39" s="22"/>
      <c r="E39" s="22"/>
      <c r="F39" s="22"/>
      <c r="G39" s="22"/>
      <c r="H39" s="22"/>
      <c r="I39" s="22"/>
      <c r="J39" s="22"/>
      <c r="K39" s="23"/>
      <c r="L39" s="22"/>
    </row>
    <row r="40" spans="1:12" hidden="1">
      <c r="A40" s="23"/>
      <c r="B40" s="23"/>
      <c r="C40" s="23" t="s">
        <v>447</v>
      </c>
      <c r="D40" s="23"/>
      <c r="E40" s="23"/>
      <c r="F40" s="23"/>
      <c r="G40" s="23"/>
      <c r="H40" s="23"/>
      <c r="I40" s="23"/>
      <c r="J40" s="23"/>
      <c r="K40" s="23" t="s">
        <v>448</v>
      </c>
      <c r="L40" s="22"/>
    </row>
    <row r="41" spans="1:12" hidden="1">
      <c r="A41" s="22"/>
      <c r="B41" s="22"/>
      <c r="C41" s="22"/>
      <c r="D41" s="22"/>
      <c r="E41" s="22"/>
      <c r="F41" s="22"/>
      <c r="G41" s="22"/>
      <c r="H41" s="22"/>
      <c r="I41" s="22"/>
      <c r="J41" s="22"/>
      <c r="K41" s="22"/>
      <c r="L41" s="22"/>
    </row>
    <row r="42" spans="1:12" hidden="1">
      <c r="A42" s="22"/>
      <c r="B42" s="22"/>
      <c r="C42" s="22"/>
      <c r="D42" s="22"/>
      <c r="E42" s="22"/>
      <c r="F42" s="22"/>
      <c r="G42" s="22"/>
      <c r="H42" s="22"/>
      <c r="I42" s="22"/>
      <c r="J42" s="22"/>
      <c r="K42" s="22"/>
      <c r="L42" s="22"/>
    </row>
    <row r="43" spans="1:12" ht="24.95" customHeight="1">
      <c r="A43" s="23"/>
      <c r="B43" s="23" t="b">
        <v>1</v>
      </c>
      <c r="C43" s="33" t="s">
        <v>1776</v>
      </c>
      <c r="D43" s="23"/>
      <c r="E43" s="23"/>
      <c r="F43" s="23"/>
      <c r="G43" s="23"/>
      <c r="H43" s="23"/>
      <c r="I43" s="23"/>
      <c r="J43" s="23"/>
      <c r="K43" s="23"/>
      <c r="L43" s="22"/>
    </row>
    <row r="44" spans="1:12" hidden="1">
      <c r="A44" s="23"/>
      <c r="B44" s="23"/>
      <c r="C44" s="23"/>
      <c r="D44" s="23"/>
      <c r="E44" s="23" t="s">
        <v>456</v>
      </c>
      <c r="F44" s="23" t="s">
        <v>457</v>
      </c>
      <c r="G44" s="23" t="s">
        <v>458</v>
      </c>
      <c r="H44" s="23" t="s">
        <v>459</v>
      </c>
      <c r="I44" s="23" t="s">
        <v>455</v>
      </c>
      <c r="J44" s="23"/>
      <c r="K44" s="23"/>
      <c r="L44" s="22"/>
    </row>
    <row r="45" spans="1:12" hidden="1">
      <c r="A45" s="23"/>
      <c r="B45" s="23"/>
      <c r="C45" s="23"/>
      <c r="D45" s="23" t="s">
        <v>460</v>
      </c>
      <c r="E45" s="23"/>
      <c r="F45" s="23"/>
      <c r="G45" s="23"/>
      <c r="H45" s="23"/>
      <c r="I45" s="23"/>
      <c r="J45" s="23"/>
      <c r="K45" s="23"/>
      <c r="L45" s="22"/>
    </row>
    <row r="46" spans="1:12">
      <c r="A46" s="23"/>
      <c r="B46" s="23"/>
      <c r="C46" s="23" t="s">
        <v>438</v>
      </c>
      <c r="D46" s="23" t="s">
        <v>439</v>
      </c>
      <c r="E46" s="23"/>
      <c r="F46" s="23"/>
      <c r="G46" s="23"/>
      <c r="H46" s="23"/>
      <c r="I46" s="23"/>
      <c r="J46" s="23" t="s">
        <v>440</v>
      </c>
      <c r="K46" s="23" t="s">
        <v>441</v>
      </c>
      <c r="L46" s="22"/>
    </row>
    <row r="47" spans="1:12" ht="24.95" customHeight="1">
      <c r="A47" s="23"/>
      <c r="B47" s="23"/>
      <c r="C47" s="23" t="s">
        <v>450</v>
      </c>
      <c r="D47" s="151" t="s">
        <v>2590</v>
      </c>
      <c r="E47" s="152"/>
      <c r="F47" s="152"/>
      <c r="G47" s="152"/>
      <c r="H47" s="152"/>
      <c r="I47" s="152"/>
      <c r="J47" s="22"/>
      <c r="K47" s="23"/>
      <c r="L47" s="22"/>
    </row>
    <row r="48" spans="1:12" ht="51.75">
      <c r="A48" s="33"/>
      <c r="B48" s="33"/>
      <c r="C48" s="33" t="s">
        <v>442</v>
      </c>
      <c r="D48" s="63" t="s">
        <v>1917</v>
      </c>
      <c r="E48" s="63" t="s">
        <v>2281</v>
      </c>
      <c r="F48" s="63" t="s">
        <v>2583</v>
      </c>
      <c r="G48" s="63" t="s">
        <v>2584</v>
      </c>
      <c r="H48" s="63" t="s">
        <v>2285</v>
      </c>
      <c r="I48" s="63" t="s">
        <v>1917</v>
      </c>
      <c r="J48" s="34"/>
      <c r="K48" s="33"/>
      <c r="L48" s="34"/>
    </row>
    <row r="49" spans="1:12" ht="24.95" customHeight="1">
      <c r="A49" s="35"/>
      <c r="B49" s="35"/>
      <c r="C49" s="35" t="s">
        <v>443</v>
      </c>
      <c r="D49" s="24"/>
      <c r="E49" s="26" t="str">
        <f>TEXT(DATE(MID(E51,7,4),MID(E51,4,2),MID(E51,1,2)),"dd/MM/yyyy")&amp;" - "&amp;TEXT(DATE(MID(E52,7,4),MID(E52,4,2),MID(E52,1,2)),"dd/MM/yyyy")</f>
        <v>01/01/2021 - 31/12/2021</v>
      </c>
      <c r="F49" s="26" t="str">
        <f>TEXT(DATE(MID(F51,7,4),MID(F51,4,2),MID(F51,1,2)),"dd/MM/yyyy")&amp;" - "&amp;TEXT(DATE(MID(F52,7,4),MID(F52,4,2),MID(F52,1,2)),"dd/MM/yyyy")</f>
        <v>01/01/2021 - 31/12/2021</v>
      </c>
      <c r="G49" s="26" t="str">
        <f>TEXT(DATE(MID(G51,7,4),MID(G51,4,2),MID(G51,1,2)),"dd/MM/yyyy")&amp;" - "&amp;TEXT(DATE(MID(G52,7,4),MID(G52,4,2),MID(G52,1,2)),"dd/MM/yyyy")</f>
        <v>01/01/2021 - 31/12/2021</v>
      </c>
      <c r="H49" s="26" t="str">
        <f>TEXT(DATE(MID(H51,7,4),MID(H51,4,2),MID(H51,1,2)),"dd/MM/yyyy")&amp;" - "&amp;TEXT(DATE(MID(H52,7,4),MID(H52,4,2),MID(H52,1,2)),"dd/MM/yyyy")</f>
        <v>01/01/2021 - 31/12/2021</v>
      </c>
      <c r="I49" s="26" t="str">
        <f>TEXT(DATE(MID(I51,7,4),MID(I51,4,2),MID(I51,1,2)),"dd/MM/yyyy")&amp;" - "&amp;TEXT(DATE(MID(I52,7,4),MID(I52,4,2),MID(I52,1,2)),"dd/MM/yyyy")</f>
        <v>01/01/2021 - 31/12/2021</v>
      </c>
      <c r="J49" s="36"/>
      <c r="K49" s="35"/>
      <c r="L49" s="36"/>
    </row>
    <row r="50" spans="1:12" ht="26.25" customHeight="1">
      <c r="A50" s="35"/>
      <c r="B50" s="35"/>
      <c r="C50" s="35" t="s">
        <v>444</v>
      </c>
      <c r="D50" s="24"/>
      <c r="E50" s="26" t="str">
        <f>StartUp!$E$8</f>
        <v>JOD</v>
      </c>
      <c r="F50" s="26" t="str">
        <f>StartUp!$E$8</f>
        <v>JOD</v>
      </c>
      <c r="G50" s="26" t="str">
        <f>StartUp!$E$8</f>
        <v>JOD</v>
      </c>
      <c r="H50" s="26" t="str">
        <f>StartUp!$E$8</f>
        <v>JOD</v>
      </c>
      <c r="I50" s="26" t="str">
        <f>StartUp!$E$8</f>
        <v>JOD</v>
      </c>
      <c r="J50" s="36"/>
      <c r="K50" s="35"/>
      <c r="L50" s="36"/>
    </row>
    <row r="51" spans="1:12" ht="24.95" hidden="1" customHeight="1">
      <c r="A51" s="35"/>
      <c r="B51" s="35"/>
      <c r="C51" s="35" t="s">
        <v>445</v>
      </c>
      <c r="D51" s="28"/>
      <c r="E51" s="29" t="s">
        <v>1860</v>
      </c>
      <c r="F51" s="29" t="s">
        <v>1860</v>
      </c>
      <c r="G51" s="29" t="s">
        <v>1860</v>
      </c>
      <c r="H51" s="29" t="s">
        <v>1860</v>
      </c>
      <c r="I51" s="29" t="s">
        <v>1860</v>
      </c>
      <c r="J51" s="36"/>
      <c r="K51" s="35"/>
      <c r="L51" s="36"/>
    </row>
    <row r="52" spans="1:12" ht="24.95" hidden="1" customHeight="1">
      <c r="A52" s="35"/>
      <c r="B52" s="35"/>
      <c r="C52" s="35" t="s">
        <v>446</v>
      </c>
      <c r="D52" s="28"/>
      <c r="E52" s="29" t="s">
        <v>1861</v>
      </c>
      <c r="F52" s="29" t="s">
        <v>1861</v>
      </c>
      <c r="G52" s="29" t="s">
        <v>1861</v>
      </c>
      <c r="H52" s="29" t="s">
        <v>1861</v>
      </c>
      <c r="I52" s="29" t="s">
        <v>1861</v>
      </c>
      <c r="J52" s="36"/>
      <c r="K52" s="35"/>
      <c r="L52" s="36"/>
    </row>
    <row r="53" spans="1:12">
      <c r="A53" s="23"/>
      <c r="B53" s="23"/>
      <c r="C53" s="23" t="s">
        <v>440</v>
      </c>
      <c r="D53" s="145" t="s">
        <v>2591</v>
      </c>
      <c r="E53" s="22"/>
      <c r="F53" s="22"/>
      <c r="G53" s="22"/>
      <c r="H53" s="22"/>
      <c r="I53" s="22"/>
      <c r="J53" s="22"/>
      <c r="K53" s="23"/>
      <c r="L53" s="22"/>
    </row>
    <row r="54" spans="1:12">
      <c r="A54" s="23"/>
      <c r="B54" s="23"/>
      <c r="C54" s="30"/>
      <c r="D54" s="142"/>
      <c r="E54" s="135"/>
      <c r="F54" s="135"/>
      <c r="G54" s="135"/>
      <c r="H54" s="140">
        <f>E54+F54-G54</f>
        <v>0</v>
      </c>
      <c r="I54" s="135"/>
      <c r="K54" s="23"/>
      <c r="L54" s="22"/>
    </row>
    <row r="55" spans="1:12" hidden="1">
      <c r="A55" s="23"/>
      <c r="B55" s="23"/>
      <c r="C55" s="23" t="s">
        <v>440</v>
      </c>
      <c r="D55" s="22"/>
      <c r="E55" s="22"/>
      <c r="F55" s="22"/>
      <c r="G55" s="22"/>
      <c r="H55" s="22"/>
      <c r="I55" s="22"/>
      <c r="J55" s="22"/>
      <c r="K55" s="23"/>
      <c r="L55" s="22"/>
    </row>
    <row r="56" spans="1:12" hidden="1">
      <c r="A56" s="23"/>
      <c r="B56" s="23"/>
      <c r="C56" s="23" t="s">
        <v>447</v>
      </c>
      <c r="D56" s="23"/>
      <c r="E56" s="23"/>
      <c r="F56" s="23"/>
      <c r="G56" s="23"/>
      <c r="H56" s="23"/>
      <c r="I56" s="23"/>
      <c r="J56" s="23"/>
      <c r="K56" s="23" t="s">
        <v>448</v>
      </c>
      <c r="L56" s="22"/>
    </row>
    <row r="57" spans="1:12" hidden="1">
      <c r="A57" s="22"/>
      <c r="B57" s="22"/>
      <c r="C57" s="22"/>
      <c r="D57" s="22"/>
      <c r="E57" s="22"/>
      <c r="F57" s="22"/>
      <c r="G57" s="22"/>
      <c r="H57" s="22"/>
      <c r="I57" s="22"/>
      <c r="J57" s="22"/>
      <c r="K57" s="22"/>
      <c r="L57" s="22"/>
    </row>
    <row r="58" spans="1:12" hidden="1">
      <c r="A58" s="22"/>
      <c r="B58" s="22"/>
      <c r="C58" s="22"/>
      <c r="D58" s="22"/>
      <c r="E58" s="22"/>
      <c r="F58" s="22"/>
      <c r="G58" s="22"/>
      <c r="H58" s="22"/>
      <c r="I58" s="22"/>
      <c r="J58" s="22"/>
      <c r="K58" s="22"/>
      <c r="L58" s="22"/>
    </row>
    <row r="59" spans="1:12" hidden="1">
      <c r="A59" s="22"/>
      <c r="B59" s="22"/>
      <c r="C59" s="22"/>
      <c r="D59" s="22"/>
      <c r="E59" s="22"/>
      <c r="F59" s="22"/>
      <c r="G59" s="22"/>
      <c r="H59" s="22"/>
      <c r="I59" s="22"/>
      <c r="J59" s="22"/>
      <c r="K59" s="22"/>
      <c r="L59" s="22"/>
    </row>
    <row r="60" spans="1:12" ht="30" customHeight="1">
      <c r="A60" s="23"/>
      <c r="B60" s="23" t="b">
        <v>1</v>
      </c>
      <c r="C60" s="33" t="s">
        <v>1288</v>
      </c>
      <c r="D60" s="23"/>
      <c r="E60" s="23"/>
      <c r="F60" s="23"/>
      <c r="G60" s="23"/>
      <c r="H60" s="23"/>
      <c r="I60" s="23"/>
      <c r="J60" s="23"/>
      <c r="K60" s="23"/>
      <c r="L60" s="22"/>
    </row>
    <row r="61" spans="1:12" hidden="1">
      <c r="A61" s="23"/>
      <c r="B61" s="23"/>
      <c r="C61" s="23"/>
      <c r="D61" s="23"/>
      <c r="E61" s="23" t="s">
        <v>456</v>
      </c>
      <c r="F61" s="23" t="s">
        <v>457</v>
      </c>
      <c r="G61" s="23" t="s">
        <v>458</v>
      </c>
      <c r="H61" s="23" t="s">
        <v>459</v>
      </c>
      <c r="I61" s="23" t="s">
        <v>455</v>
      </c>
      <c r="J61" s="23"/>
      <c r="K61" s="23"/>
      <c r="L61" s="22"/>
    </row>
    <row r="62" spans="1:12" hidden="1">
      <c r="A62" s="23"/>
      <c r="B62" s="23"/>
      <c r="C62" s="23"/>
      <c r="D62" s="23"/>
      <c r="E62" s="23"/>
      <c r="F62" s="23"/>
      <c r="G62" s="23"/>
      <c r="H62" s="23"/>
      <c r="I62" s="23"/>
      <c r="J62" s="23"/>
      <c r="K62" s="23"/>
      <c r="L62" s="22"/>
    </row>
    <row r="63" spans="1:12">
      <c r="A63" s="23"/>
      <c r="B63" s="23"/>
      <c r="C63" s="23" t="s">
        <v>438</v>
      </c>
      <c r="D63" s="23" t="s">
        <v>449</v>
      </c>
      <c r="E63" s="23"/>
      <c r="F63" s="23"/>
      <c r="G63" s="23"/>
      <c r="H63" s="23"/>
      <c r="I63" s="23"/>
      <c r="J63" s="23" t="s">
        <v>440</v>
      </c>
      <c r="K63" s="23" t="s">
        <v>441</v>
      </c>
      <c r="L63" s="22"/>
    </row>
    <row r="64" spans="1:12">
      <c r="A64" s="23"/>
      <c r="B64" s="23"/>
      <c r="C64" s="23" t="s">
        <v>442</v>
      </c>
      <c r="D64" s="63" t="s">
        <v>1917</v>
      </c>
      <c r="E64" s="63" t="s">
        <v>2281</v>
      </c>
      <c r="F64" s="63" t="s">
        <v>2583</v>
      </c>
      <c r="G64" s="63" t="s">
        <v>2584</v>
      </c>
      <c r="H64" s="63" t="s">
        <v>2285</v>
      </c>
      <c r="I64" s="63" t="s">
        <v>1917</v>
      </c>
      <c r="J64" s="22"/>
      <c r="K64" s="23"/>
      <c r="L64" s="22"/>
    </row>
    <row r="65" spans="1:12" ht="24.95" customHeight="1">
      <c r="A65" s="25"/>
      <c r="B65" s="25"/>
      <c r="C65" s="25" t="s">
        <v>443</v>
      </c>
      <c r="D65" s="24"/>
      <c r="E65" s="26" t="str">
        <f>TEXT(DATE(MID(E67,7,4),MID(E67,4,2),MID(E67,1,2)),"dd/MM/yyyy")&amp;" - "&amp;TEXT(DATE(MID(E68,7,4),MID(E68,4,2),MID(E68,1,2)),"dd/MM/yyyy")</f>
        <v>01/01/2022 - 30/06/2022</v>
      </c>
      <c r="F65" s="26" t="str">
        <f>TEXT(DATE(MID(F67,7,4),MID(F67,4,2),MID(F67,1,2)),"dd/MM/yyyy")&amp;" - "&amp;TEXT(DATE(MID(F68,7,4),MID(F68,4,2),MID(F68,1,2)),"dd/MM/yyyy")</f>
        <v>01/01/2022 - 30/06/2022</v>
      </c>
      <c r="G65" s="26" t="str">
        <f>TEXT(DATE(MID(G67,7,4),MID(G67,4,2),MID(G67,1,2)),"dd/MM/yyyy")&amp;" - "&amp;TEXT(DATE(MID(G68,7,4),MID(G68,4,2),MID(G68,1,2)),"dd/MM/yyyy")</f>
        <v>01/01/2022 - 30/06/2022</v>
      </c>
      <c r="H65" s="26" t="str">
        <f>TEXT(DATE(MID(H67,7,4),MID(H67,4,2),MID(H67,1,2)),"dd/MM/yyyy")&amp;" - "&amp;TEXT(DATE(MID(H68,7,4),MID(H68,4,2),MID(H68,1,2)),"dd/MM/yyyy")</f>
        <v>01/01/2022 - 30/06/2022</v>
      </c>
      <c r="I65" s="26" t="str">
        <f>TEXT(DATE(MID(I67,7,4),MID(I67,4,2),MID(I67,1,2)),"dd/MM/yyyy")&amp;" - "&amp;TEXT(DATE(MID(I68,7,4),MID(I68,4,2),MID(I68,1,2)),"dd/MM/yyyy")</f>
        <v>01/01/2022 - 30/06/2022</v>
      </c>
      <c r="J65" s="27"/>
      <c r="K65" s="25"/>
      <c r="L65" s="27"/>
    </row>
    <row r="66" spans="1:12" ht="24.95" customHeight="1">
      <c r="A66" s="25"/>
      <c r="B66" s="25"/>
      <c r="C66" s="25" t="s">
        <v>444</v>
      </c>
      <c r="D66" s="24"/>
      <c r="E66" s="26" t="str">
        <f>StartUp!$E$8</f>
        <v>JOD</v>
      </c>
      <c r="F66" s="26" t="str">
        <f>StartUp!$E$8</f>
        <v>JOD</v>
      </c>
      <c r="G66" s="26" t="str">
        <f>StartUp!$E$8</f>
        <v>JOD</v>
      </c>
      <c r="H66" s="26" t="str">
        <f>StartUp!$E$8</f>
        <v>JOD</v>
      </c>
      <c r="I66" s="26" t="str">
        <f>StartUp!$E$8</f>
        <v>JOD</v>
      </c>
      <c r="J66" s="27"/>
      <c r="K66" s="25"/>
      <c r="L66" s="27"/>
    </row>
    <row r="67" spans="1:12" ht="24.95" hidden="1" customHeight="1">
      <c r="A67" s="25"/>
      <c r="B67" s="25"/>
      <c r="C67" s="25" t="s">
        <v>445</v>
      </c>
      <c r="D67" s="28"/>
      <c r="E67" s="29" t="s">
        <v>1834</v>
      </c>
      <c r="F67" s="29" t="s">
        <v>1834</v>
      </c>
      <c r="G67" s="29" t="s">
        <v>1834</v>
      </c>
      <c r="H67" s="29" t="s">
        <v>1834</v>
      </c>
      <c r="I67" s="29" t="s">
        <v>1834</v>
      </c>
      <c r="J67" s="27"/>
      <c r="K67" s="25"/>
      <c r="L67" s="27"/>
    </row>
    <row r="68" spans="1:12" ht="24.95" hidden="1" customHeight="1">
      <c r="A68" s="25"/>
      <c r="B68" s="25"/>
      <c r="C68" s="25" t="s">
        <v>446</v>
      </c>
      <c r="D68" s="28"/>
      <c r="E68" s="29" t="s">
        <v>1795</v>
      </c>
      <c r="F68" s="29" t="s">
        <v>1795</v>
      </c>
      <c r="G68" s="29" t="s">
        <v>1795</v>
      </c>
      <c r="H68" s="29" t="s">
        <v>1795</v>
      </c>
      <c r="I68" s="29" t="s">
        <v>1795</v>
      </c>
      <c r="J68" s="27"/>
      <c r="K68" s="25"/>
      <c r="L68" s="27"/>
    </row>
    <row r="69" spans="1:12">
      <c r="A69" s="23"/>
      <c r="B69" s="23"/>
      <c r="C69" s="23" t="s">
        <v>440</v>
      </c>
      <c r="D69" s="22"/>
      <c r="E69" s="22"/>
      <c r="F69" s="22"/>
      <c r="G69" s="22"/>
      <c r="H69" s="22"/>
      <c r="I69" s="22"/>
      <c r="J69" s="22"/>
      <c r="K69" s="23"/>
      <c r="L69" s="22"/>
    </row>
    <row r="70" spans="1:12">
      <c r="A70" s="23"/>
      <c r="B70" s="23"/>
      <c r="C70" s="30"/>
      <c r="D70" s="153" t="s">
        <v>2218</v>
      </c>
      <c r="E70" s="140">
        <f>SUM(E37:E39)</f>
        <v>0</v>
      </c>
      <c r="F70" s="140">
        <f>SUM(F37:F39)</f>
        <v>0</v>
      </c>
      <c r="G70" s="140">
        <f>SUM(G37:G39)</f>
        <v>0</v>
      </c>
      <c r="H70" s="140">
        <f>SUM(H37:H39)</f>
        <v>0</v>
      </c>
      <c r="I70" s="140">
        <f>SUM(I37:I39)</f>
        <v>0</v>
      </c>
      <c r="K70" s="23"/>
      <c r="L70" s="22"/>
    </row>
    <row r="71" spans="1:12" hidden="1">
      <c r="A71" s="23"/>
      <c r="B71" s="23"/>
      <c r="C71" s="23" t="s">
        <v>440</v>
      </c>
      <c r="D71" s="22"/>
      <c r="E71" s="22"/>
      <c r="F71" s="22"/>
      <c r="G71" s="22"/>
      <c r="H71" s="22"/>
      <c r="I71" s="22"/>
      <c r="J71" s="22"/>
      <c r="K71" s="23"/>
      <c r="L71" s="22"/>
    </row>
    <row r="72" spans="1:12" hidden="1">
      <c r="A72" s="23"/>
      <c r="B72" s="23"/>
      <c r="C72" s="23" t="s">
        <v>447</v>
      </c>
      <c r="D72" s="23"/>
      <c r="E72" s="23"/>
      <c r="F72" s="23"/>
      <c r="G72" s="23"/>
      <c r="H72" s="23"/>
      <c r="I72" s="23"/>
      <c r="J72" s="23"/>
      <c r="K72" s="23" t="s">
        <v>448</v>
      </c>
      <c r="L72" s="22"/>
    </row>
    <row r="73" spans="1:12" hidden="1">
      <c r="A73" s="22"/>
      <c r="B73" s="22"/>
      <c r="C73" s="22"/>
      <c r="D73" s="22"/>
      <c r="E73" s="22"/>
      <c r="F73" s="22"/>
      <c r="G73" s="22"/>
      <c r="H73" s="22"/>
      <c r="I73" s="22"/>
      <c r="J73" s="22"/>
      <c r="K73" s="22"/>
      <c r="L73" s="22"/>
    </row>
    <row r="74" spans="1:12" hidden="1">
      <c r="A74" s="22"/>
      <c r="B74" s="22"/>
      <c r="C74" s="22"/>
      <c r="D74" s="22"/>
      <c r="E74" s="22"/>
      <c r="F74" s="22"/>
      <c r="G74" s="22"/>
      <c r="H74" s="22"/>
      <c r="I74" s="22"/>
      <c r="J74" s="22"/>
      <c r="K74" s="22"/>
      <c r="L74" s="22"/>
    </row>
    <row r="75" spans="1:12" ht="24.95" customHeight="1">
      <c r="A75" s="23"/>
      <c r="B75" s="23" t="b">
        <v>1</v>
      </c>
      <c r="C75" s="33" t="s">
        <v>1775</v>
      </c>
      <c r="D75" s="23"/>
      <c r="E75" s="23"/>
      <c r="F75" s="23"/>
      <c r="G75" s="23"/>
      <c r="H75" s="23"/>
      <c r="I75" s="23"/>
      <c r="J75" s="23"/>
      <c r="K75" s="23"/>
      <c r="L75" s="22"/>
    </row>
    <row r="76" spans="1:12" hidden="1">
      <c r="A76" s="23"/>
      <c r="B76" s="23"/>
      <c r="C76" s="23"/>
      <c r="D76" s="23"/>
      <c r="E76" s="23" t="s">
        <v>456</v>
      </c>
      <c r="F76" s="23" t="s">
        <v>457</v>
      </c>
      <c r="G76" s="23" t="s">
        <v>458</v>
      </c>
      <c r="H76" s="23" t="s">
        <v>459</v>
      </c>
      <c r="I76" s="23" t="s">
        <v>455</v>
      </c>
      <c r="J76" s="23"/>
      <c r="K76" s="23"/>
      <c r="L76" s="22"/>
    </row>
    <row r="77" spans="1:12" hidden="1">
      <c r="A77" s="23"/>
      <c r="B77" s="23"/>
      <c r="C77" s="23"/>
      <c r="D77" s="23"/>
      <c r="E77" s="23"/>
      <c r="F77" s="23"/>
      <c r="G77" s="23"/>
      <c r="H77" s="23"/>
      <c r="I77" s="23"/>
      <c r="J77" s="23"/>
      <c r="K77" s="23"/>
      <c r="L77" s="22"/>
    </row>
    <row r="78" spans="1:12">
      <c r="A78" s="23"/>
      <c r="B78" s="23"/>
      <c r="C78" s="23" t="s">
        <v>438</v>
      </c>
      <c r="D78" s="23" t="s">
        <v>449</v>
      </c>
      <c r="E78" s="23"/>
      <c r="F78" s="23"/>
      <c r="G78" s="23"/>
      <c r="H78" s="23"/>
      <c r="I78" s="23"/>
      <c r="J78" s="23" t="s">
        <v>440</v>
      </c>
      <c r="K78" s="23" t="s">
        <v>441</v>
      </c>
      <c r="L78" s="22"/>
    </row>
    <row r="79" spans="1:12">
      <c r="A79" s="23"/>
      <c r="B79" s="23"/>
      <c r="C79" s="23" t="s">
        <v>442</v>
      </c>
      <c r="D79" s="63" t="s">
        <v>1917</v>
      </c>
      <c r="E79" s="63" t="s">
        <v>2281</v>
      </c>
      <c r="F79" s="63" t="s">
        <v>2583</v>
      </c>
      <c r="G79" s="63" t="s">
        <v>2584</v>
      </c>
      <c r="H79" s="63" t="s">
        <v>2285</v>
      </c>
      <c r="I79" s="63" t="s">
        <v>1917</v>
      </c>
      <c r="J79" s="22"/>
      <c r="K79" s="23"/>
      <c r="L79" s="22"/>
    </row>
    <row r="80" spans="1:12" ht="24.95" customHeight="1">
      <c r="A80" s="25"/>
      <c r="B80" s="25"/>
      <c r="C80" s="25" t="s">
        <v>443</v>
      </c>
      <c r="D80" s="24"/>
      <c r="E80" s="26" t="str">
        <f>TEXT(DATE(MID(E82,7,4),MID(E82,4,2),MID(E82,1,2)),"dd/MM/yyyy")&amp;" - "&amp;TEXT(DATE(MID(E83,7,4),MID(E83,4,2),MID(E83,1,2)),"dd/MM/yyyy")</f>
        <v>01/01/2021 - 31/12/2021</v>
      </c>
      <c r="F80" s="26" t="str">
        <f>TEXT(DATE(MID(F82,7,4),MID(F82,4,2),MID(F82,1,2)),"dd/MM/yyyy")&amp;" - "&amp;TEXT(DATE(MID(F83,7,4),MID(F83,4,2),MID(F83,1,2)),"dd/MM/yyyy")</f>
        <v>01/01/2021 - 31/12/2021</v>
      </c>
      <c r="G80" s="26" t="str">
        <f>TEXT(DATE(MID(G82,7,4),MID(G82,4,2),MID(G82,1,2)),"dd/MM/yyyy")&amp;" - "&amp;TEXT(DATE(MID(G83,7,4),MID(G83,4,2),MID(G83,1,2)),"dd/MM/yyyy")</f>
        <v>01/01/2021 - 31/12/2021</v>
      </c>
      <c r="H80" s="26" t="str">
        <f>TEXT(DATE(MID(H82,7,4),MID(H82,4,2),MID(H82,1,2)),"dd/MM/yyyy")&amp;" - "&amp;TEXT(DATE(MID(H83,7,4),MID(H83,4,2),MID(H83,1,2)),"dd/MM/yyyy")</f>
        <v>01/01/2021 - 31/12/2021</v>
      </c>
      <c r="I80" s="26" t="str">
        <f>TEXT(DATE(MID(I82,7,4),MID(I82,4,2),MID(I82,1,2)),"dd/MM/yyyy")&amp;" - "&amp;TEXT(DATE(MID(I83,7,4),MID(I83,4,2),MID(I83,1,2)),"dd/MM/yyyy")</f>
        <v>01/01/2021 - 31/12/2021</v>
      </c>
      <c r="J80" s="27"/>
      <c r="K80" s="25"/>
      <c r="L80" s="27"/>
    </row>
    <row r="81" spans="1:13" ht="24.95" customHeight="1">
      <c r="A81" s="25"/>
      <c r="B81" s="25"/>
      <c r="C81" s="25" t="s">
        <v>444</v>
      </c>
      <c r="D81" s="24"/>
      <c r="E81" s="26" t="str">
        <f>StartUp!$E$8</f>
        <v>JOD</v>
      </c>
      <c r="F81" s="26" t="str">
        <f>StartUp!$E$8</f>
        <v>JOD</v>
      </c>
      <c r="G81" s="26" t="str">
        <f>StartUp!$E$8</f>
        <v>JOD</v>
      </c>
      <c r="H81" s="26" t="str">
        <f>StartUp!$E$8</f>
        <v>JOD</v>
      </c>
      <c r="I81" s="26" t="str">
        <f>StartUp!$E$8</f>
        <v>JOD</v>
      </c>
      <c r="J81" s="27"/>
      <c r="K81" s="25"/>
      <c r="L81" s="27"/>
    </row>
    <row r="82" spans="1:13" ht="24.95" hidden="1" customHeight="1">
      <c r="A82" s="25"/>
      <c r="B82" s="25"/>
      <c r="C82" s="25" t="s">
        <v>445</v>
      </c>
      <c r="D82" s="28"/>
      <c r="E82" s="29" t="s">
        <v>1860</v>
      </c>
      <c r="F82" s="29" t="s">
        <v>1860</v>
      </c>
      <c r="G82" s="29" t="s">
        <v>1860</v>
      </c>
      <c r="H82" s="29" t="s">
        <v>1860</v>
      </c>
      <c r="I82" s="29" t="s">
        <v>1860</v>
      </c>
      <c r="J82" s="27"/>
      <c r="K82" s="25"/>
      <c r="L82" s="27"/>
    </row>
    <row r="83" spans="1:13" ht="24.95" hidden="1" customHeight="1">
      <c r="A83" s="25"/>
      <c r="B83" s="25"/>
      <c r="C83" s="25" t="s">
        <v>446</v>
      </c>
      <c r="D83" s="28"/>
      <c r="E83" s="29" t="s">
        <v>1861</v>
      </c>
      <c r="F83" s="29" t="s">
        <v>1861</v>
      </c>
      <c r="G83" s="29" t="s">
        <v>1861</v>
      </c>
      <c r="H83" s="29" t="s">
        <v>1861</v>
      </c>
      <c r="I83" s="29" t="s">
        <v>1861</v>
      </c>
      <c r="J83" s="27"/>
      <c r="K83" s="25"/>
      <c r="L83" s="27"/>
    </row>
    <row r="84" spans="1:13">
      <c r="A84" s="23"/>
      <c r="B84" s="23"/>
      <c r="C84" s="23" t="s">
        <v>440</v>
      </c>
      <c r="D84" s="22"/>
      <c r="E84" s="22"/>
      <c r="F84" s="22"/>
      <c r="G84" s="22"/>
      <c r="H84" s="22"/>
      <c r="I84" s="22"/>
      <c r="J84" s="22"/>
      <c r="K84" s="23"/>
      <c r="L84" s="22"/>
    </row>
    <row r="85" spans="1:13">
      <c r="A85" s="23"/>
      <c r="B85" s="23"/>
      <c r="C85" s="30"/>
      <c r="D85" s="153" t="s">
        <v>2218</v>
      </c>
      <c r="E85" s="140">
        <f>SUM(E53:E55)</f>
        <v>0</v>
      </c>
      <c r="F85" s="140">
        <f>SUM(F53:F55)</f>
        <v>0</v>
      </c>
      <c r="G85" s="140">
        <f>SUM(G53:G55)</f>
        <v>0</v>
      </c>
      <c r="H85" s="140">
        <f>SUM(H53:H55)</f>
        <v>0</v>
      </c>
      <c r="I85" s="140">
        <f>SUM(I53:I55)</f>
        <v>0</v>
      </c>
      <c r="K85" s="23"/>
      <c r="L85" s="22"/>
    </row>
    <row r="86" spans="1:13" hidden="1">
      <c r="A86" s="23"/>
      <c r="B86" s="23"/>
      <c r="C86" s="23" t="s">
        <v>440</v>
      </c>
      <c r="D86" s="22"/>
      <c r="E86" s="22"/>
      <c r="F86" s="22"/>
      <c r="G86" s="22"/>
      <c r="H86" s="22"/>
      <c r="I86" s="22"/>
      <c r="J86" s="22"/>
      <c r="K86" s="23"/>
      <c r="L86" s="22"/>
    </row>
    <row r="87" spans="1:13" hidden="1">
      <c r="A87" s="23"/>
      <c r="B87" s="23"/>
      <c r="C87" s="23" t="s">
        <v>447</v>
      </c>
      <c r="D87" s="23"/>
      <c r="E87" s="23"/>
      <c r="F87" s="23"/>
      <c r="G87" s="23"/>
      <c r="H87" s="23"/>
      <c r="I87" s="23"/>
      <c r="J87" s="23"/>
      <c r="K87" s="23" t="s">
        <v>448</v>
      </c>
      <c r="L87" s="22"/>
    </row>
    <row r="88" spans="1:13" hidden="1">
      <c r="A88" s="22"/>
      <c r="B88" s="22"/>
      <c r="C88" s="22"/>
      <c r="D88" s="22"/>
      <c r="E88" s="22"/>
      <c r="F88" s="22"/>
      <c r="G88" s="22"/>
      <c r="H88" s="22"/>
      <c r="I88" s="22"/>
      <c r="J88" s="22"/>
      <c r="K88" s="22"/>
      <c r="L88" s="22"/>
    </row>
    <row r="89" spans="1:13" hidden="1">
      <c r="A89" s="22"/>
      <c r="B89" s="22"/>
      <c r="C89" s="22"/>
      <c r="D89" s="22"/>
      <c r="E89" s="22"/>
      <c r="F89" s="22"/>
      <c r="G89" s="22"/>
      <c r="H89" s="22"/>
      <c r="I89" s="22"/>
      <c r="J89" s="22"/>
      <c r="K89" s="22"/>
      <c r="L89" s="22"/>
    </row>
    <row r="90" spans="1:13" hidden="1">
      <c r="A90" s="22"/>
      <c r="B90" s="22"/>
      <c r="C90" s="22"/>
      <c r="D90" s="22"/>
      <c r="E90" s="22"/>
      <c r="F90" s="22"/>
      <c r="G90" s="22"/>
      <c r="H90" s="22"/>
      <c r="I90" s="22"/>
      <c r="J90" s="22"/>
      <c r="K90" s="22"/>
      <c r="L90" s="22"/>
    </row>
    <row r="91" spans="1:13" ht="24.95" customHeight="1">
      <c r="A91" s="23"/>
      <c r="B91" s="23" t="b">
        <v>1</v>
      </c>
      <c r="C91" s="33" t="s">
        <v>1774</v>
      </c>
      <c r="D91" s="23"/>
      <c r="E91" s="23"/>
      <c r="F91" s="23"/>
      <c r="G91" s="23"/>
      <c r="H91" s="23"/>
      <c r="I91" s="22"/>
      <c r="J91" s="22"/>
      <c r="K91" s="22"/>
      <c r="L91" s="22"/>
      <c r="M91" s="22"/>
    </row>
    <row r="92" spans="1:13" hidden="1">
      <c r="A92" s="23"/>
      <c r="B92" s="23"/>
      <c r="C92" s="23"/>
      <c r="D92" s="23"/>
      <c r="E92" s="23"/>
      <c r="F92" s="23"/>
      <c r="G92" s="23"/>
      <c r="H92" s="23"/>
      <c r="I92" s="22"/>
      <c r="J92" s="22"/>
      <c r="K92" s="22"/>
      <c r="L92" s="22"/>
      <c r="M92" s="22"/>
    </row>
    <row r="93" spans="1:13" hidden="1">
      <c r="A93" s="23"/>
      <c r="B93" s="23"/>
      <c r="C93" s="23"/>
      <c r="D93" s="23"/>
      <c r="E93" s="23"/>
      <c r="F93" s="23"/>
      <c r="G93" s="23"/>
      <c r="H93" s="23"/>
      <c r="I93" s="22"/>
      <c r="J93" s="22"/>
      <c r="K93" s="22"/>
      <c r="L93" s="22"/>
      <c r="M93" s="22"/>
    </row>
    <row r="94" spans="1:13">
      <c r="A94" s="23"/>
      <c r="B94" s="23"/>
      <c r="C94" s="23" t="s">
        <v>438</v>
      </c>
      <c r="D94" s="23" t="s">
        <v>442</v>
      </c>
      <c r="E94" s="23"/>
      <c r="F94" s="23"/>
      <c r="G94" s="23" t="s">
        <v>440</v>
      </c>
      <c r="H94" s="23" t="s">
        <v>441</v>
      </c>
      <c r="I94" s="22"/>
      <c r="J94" s="22"/>
      <c r="K94" s="22"/>
      <c r="L94" s="22"/>
      <c r="M94" s="22"/>
    </row>
    <row r="95" spans="1:13" ht="24.95" customHeight="1">
      <c r="A95" s="23"/>
      <c r="B95" s="23"/>
      <c r="C95" s="23" t="s">
        <v>450</v>
      </c>
      <c r="D95" s="154" t="s">
        <v>2589</v>
      </c>
      <c r="E95" s="152"/>
      <c r="F95" s="152"/>
      <c r="G95" s="23"/>
      <c r="H95" s="23"/>
      <c r="I95" s="22"/>
      <c r="J95" s="22"/>
      <c r="K95" s="22"/>
      <c r="L95" s="22"/>
      <c r="M95" s="22"/>
    </row>
    <row r="96" spans="1:13" ht="24.95" customHeight="1">
      <c r="A96" s="23"/>
      <c r="B96" s="23"/>
      <c r="C96" s="23" t="s">
        <v>449</v>
      </c>
      <c r="D96" s="24" t="s">
        <v>2126</v>
      </c>
      <c r="E96" s="63" t="s">
        <v>2140</v>
      </c>
      <c r="F96" s="63" t="s">
        <v>2140</v>
      </c>
      <c r="G96" s="23"/>
      <c r="H96" s="23"/>
      <c r="I96" s="22"/>
      <c r="J96" s="22"/>
      <c r="K96" s="22"/>
      <c r="L96" s="22"/>
      <c r="M96" s="22"/>
    </row>
    <row r="97" spans="1:13" ht="24.95" customHeight="1">
      <c r="A97" s="25"/>
      <c r="B97" s="25"/>
      <c r="C97" s="25" t="s">
        <v>443</v>
      </c>
      <c r="D97" s="24"/>
      <c r="E97" s="26" t="str">
        <f>TEXT(DATE(MID(E99,7,4),MID(E99,4,2),MID(E99,1,2)),"dd/MM/yyyy")&amp;" - "&amp;TEXT(DATE(MID(E100,7,4),MID(E100,4,2),MID(E100,1,2)),"dd/MM/yyyy")</f>
        <v>01/01/2022 - 30/06/2022</v>
      </c>
      <c r="F97" s="26" t="str">
        <f>TEXT(DATE(MID(F99,7,4),MID(F99,4,2),MID(F99,1,2)),"dd/MM/yyyy")&amp;" - "&amp;TEXT(DATE(MID(F100,7,4),MID(F100,4,2),MID(F100,1,2)),"dd/MM/yyyy")</f>
        <v>01/01/2021 - 31/12/2021</v>
      </c>
      <c r="G97" s="25"/>
      <c r="H97" s="25"/>
      <c r="I97" s="27"/>
      <c r="J97" s="27"/>
      <c r="K97" s="27"/>
      <c r="L97" s="27"/>
      <c r="M97" s="27"/>
    </row>
    <row r="98" spans="1:13" ht="24.95" customHeight="1">
      <c r="A98" s="25"/>
      <c r="B98" s="25"/>
      <c r="C98" s="25" t="s">
        <v>444</v>
      </c>
      <c r="D98" s="24"/>
      <c r="E98" s="26" t="str">
        <f>StartUp!$E$8</f>
        <v>JOD</v>
      </c>
      <c r="F98" s="26" t="str">
        <f>StartUp!$E$8</f>
        <v>JOD</v>
      </c>
      <c r="G98" s="25"/>
      <c r="H98" s="25"/>
      <c r="I98" s="27"/>
      <c r="J98" s="27"/>
      <c r="K98" s="27"/>
      <c r="L98" s="27"/>
      <c r="M98" s="27"/>
    </row>
    <row r="99" spans="1:13" ht="24.95" hidden="1" customHeight="1">
      <c r="A99" s="25"/>
      <c r="B99" s="25"/>
      <c r="C99" s="25" t="s">
        <v>445</v>
      </c>
      <c r="D99" s="28"/>
      <c r="E99" s="29" t="s">
        <v>1834</v>
      </c>
      <c r="F99" s="29" t="s">
        <v>1860</v>
      </c>
      <c r="G99" s="25"/>
      <c r="H99" s="25"/>
      <c r="I99" s="27"/>
      <c r="J99" s="27"/>
      <c r="K99" s="27"/>
      <c r="L99" s="27"/>
      <c r="M99" s="27"/>
    </row>
    <row r="100" spans="1:13" ht="24.95" hidden="1" customHeight="1">
      <c r="A100" s="25"/>
      <c r="B100" s="25"/>
      <c r="C100" s="25" t="s">
        <v>446</v>
      </c>
      <c r="D100" s="28"/>
      <c r="E100" s="29" t="s">
        <v>1795</v>
      </c>
      <c r="F100" s="29" t="s">
        <v>1861</v>
      </c>
      <c r="G100" s="25"/>
      <c r="H100" s="25"/>
      <c r="I100" s="27"/>
      <c r="J100" s="27"/>
      <c r="K100" s="27"/>
      <c r="L100" s="27"/>
      <c r="M100" s="27"/>
    </row>
    <row r="101" spans="1:13">
      <c r="A101" s="23"/>
      <c r="B101" s="23"/>
      <c r="C101" s="23" t="s">
        <v>440</v>
      </c>
      <c r="D101" s="66"/>
      <c r="E101" s="22"/>
      <c r="F101" s="22"/>
      <c r="G101" s="22"/>
      <c r="H101" s="23"/>
      <c r="I101" s="22"/>
      <c r="J101" s="22"/>
      <c r="K101" s="22"/>
      <c r="L101" s="22"/>
      <c r="M101" s="22"/>
    </row>
    <row r="102" spans="1:13">
      <c r="A102" s="23"/>
      <c r="B102" s="23"/>
      <c r="C102" s="23"/>
      <c r="D102" s="73" t="s">
        <v>2587</v>
      </c>
      <c r="E102" s="78"/>
      <c r="F102" s="78"/>
      <c r="G102" s="22"/>
      <c r="H102" s="23"/>
      <c r="I102" s="22"/>
      <c r="J102" s="22"/>
      <c r="K102" s="22"/>
      <c r="L102" s="22"/>
      <c r="M102" s="22"/>
    </row>
    <row r="103" spans="1:13">
      <c r="A103" s="23" t="s">
        <v>461</v>
      </c>
      <c r="B103" s="23"/>
      <c r="C103" s="23"/>
      <c r="D103" s="76" t="s">
        <v>2281</v>
      </c>
      <c r="E103" s="135"/>
      <c r="F103" s="135"/>
      <c r="G103" s="22"/>
      <c r="H103" s="23"/>
      <c r="I103" s="22"/>
      <c r="J103" s="22"/>
      <c r="K103" s="22"/>
      <c r="L103" s="22"/>
      <c r="M103" s="22"/>
    </row>
    <row r="104" spans="1:13">
      <c r="A104" s="23" t="s">
        <v>462</v>
      </c>
      <c r="B104" s="23"/>
      <c r="C104" s="23"/>
      <c r="D104" s="76" t="s">
        <v>2583</v>
      </c>
      <c r="E104" s="135"/>
      <c r="F104" s="135"/>
      <c r="H104" s="23"/>
      <c r="I104" s="22"/>
      <c r="J104" s="22"/>
      <c r="K104" s="22"/>
      <c r="L104" s="22"/>
      <c r="M104" s="22"/>
    </row>
    <row r="105" spans="1:13">
      <c r="A105" s="23" t="s">
        <v>463</v>
      </c>
      <c r="B105" s="23"/>
      <c r="C105" s="23"/>
      <c r="D105" s="76" t="s">
        <v>2584</v>
      </c>
      <c r="E105" s="135"/>
      <c r="F105" s="135"/>
      <c r="H105" s="23"/>
      <c r="I105" s="22"/>
      <c r="J105" s="22"/>
      <c r="K105" s="22"/>
      <c r="L105" s="22"/>
      <c r="M105" s="22"/>
    </row>
    <row r="106" spans="1:13">
      <c r="A106" s="23" t="s">
        <v>464</v>
      </c>
      <c r="B106" s="23"/>
      <c r="C106" s="23"/>
      <c r="D106" s="76" t="s">
        <v>2588</v>
      </c>
      <c r="E106" s="140">
        <f>+E104-E105</f>
        <v>0</v>
      </c>
      <c r="F106" s="140">
        <f>+F104-F105</f>
        <v>0</v>
      </c>
      <c r="H106" s="23"/>
      <c r="I106" s="22"/>
      <c r="J106" s="22"/>
      <c r="K106" s="22"/>
      <c r="L106" s="22"/>
      <c r="M106" s="22"/>
    </row>
    <row r="107" spans="1:13">
      <c r="A107" s="23" t="s">
        <v>465</v>
      </c>
      <c r="B107" s="23"/>
      <c r="C107" s="23"/>
      <c r="D107" s="76" t="s">
        <v>2285</v>
      </c>
      <c r="E107" s="140">
        <f>E103+E106</f>
        <v>0</v>
      </c>
      <c r="F107" s="140">
        <f>F103+F106</f>
        <v>0</v>
      </c>
      <c r="G107" s="50" t="s">
        <v>1906</v>
      </c>
      <c r="H107" s="23"/>
      <c r="I107" s="22"/>
      <c r="J107" s="22"/>
      <c r="K107" s="22"/>
      <c r="L107" s="22"/>
      <c r="M107" s="22"/>
    </row>
    <row r="108" spans="1:13" hidden="1">
      <c r="A108" s="23"/>
      <c r="B108" s="23"/>
      <c r="C108" s="23" t="s">
        <v>440</v>
      </c>
      <c r="D108" s="22"/>
      <c r="E108" s="22"/>
      <c r="F108" s="22"/>
      <c r="G108" s="22"/>
      <c r="H108" s="23"/>
      <c r="I108" s="22"/>
      <c r="J108" s="22"/>
      <c r="K108" s="22"/>
      <c r="L108" s="22"/>
      <c r="M108" s="22"/>
    </row>
    <row r="109" spans="1:13" hidden="1">
      <c r="A109" s="23"/>
      <c r="B109" s="23"/>
      <c r="C109" s="23" t="s">
        <v>447</v>
      </c>
      <c r="D109" s="23"/>
      <c r="E109" s="23"/>
      <c r="F109" s="23"/>
      <c r="G109" s="23"/>
      <c r="H109" s="23" t="s">
        <v>448</v>
      </c>
      <c r="I109" s="22"/>
      <c r="J109" s="22"/>
      <c r="K109" s="22"/>
      <c r="L109" s="22"/>
      <c r="M109" s="22"/>
    </row>
    <row r="110" spans="1:13" hidden="1">
      <c r="A110" s="22"/>
      <c r="B110" s="22"/>
      <c r="C110" s="22"/>
      <c r="D110" s="22"/>
      <c r="E110" s="22"/>
      <c r="F110" s="22"/>
      <c r="G110" s="22"/>
      <c r="H110" s="22"/>
      <c r="I110" s="22"/>
      <c r="J110" s="22"/>
      <c r="K110" s="22"/>
      <c r="L110" s="22"/>
    </row>
    <row r="111" spans="1:13" hidden="1">
      <c r="A111" s="22"/>
      <c r="B111" s="22"/>
      <c r="C111" s="22"/>
      <c r="D111" s="22"/>
      <c r="E111" s="22"/>
      <c r="F111" s="22"/>
      <c r="G111" s="22"/>
      <c r="H111" s="22"/>
      <c r="I111" s="22"/>
      <c r="J111" s="22"/>
      <c r="K111" s="22"/>
      <c r="L111" s="22"/>
    </row>
    <row r="112" spans="1:13" hidden="1">
      <c r="A112" s="22"/>
      <c r="B112" s="22"/>
      <c r="C112" s="22"/>
      <c r="D112" s="22"/>
      <c r="E112" s="22"/>
      <c r="F112" s="22"/>
      <c r="G112" s="22"/>
      <c r="H112" s="22"/>
      <c r="I112" s="22"/>
      <c r="J112" s="22"/>
      <c r="K112" s="22"/>
      <c r="L112" s="22"/>
    </row>
    <row r="113" spans="1:12" ht="30" customHeight="1">
      <c r="A113" s="23"/>
      <c r="B113" s="23" t="b">
        <v>1</v>
      </c>
      <c r="C113" s="33" t="s">
        <v>1289</v>
      </c>
      <c r="D113" s="23"/>
      <c r="E113" s="23"/>
      <c r="F113" s="23"/>
      <c r="G113" s="23"/>
      <c r="H113" s="23"/>
      <c r="I113" s="23"/>
      <c r="J113" s="23"/>
      <c r="K113" s="23"/>
      <c r="L113" s="22"/>
    </row>
    <row r="114" spans="1:12" hidden="1">
      <c r="A114" s="23"/>
      <c r="B114" s="23"/>
      <c r="C114" s="23"/>
      <c r="D114" s="23"/>
      <c r="E114" s="23" t="s">
        <v>466</v>
      </c>
      <c r="F114" s="23" t="s">
        <v>467</v>
      </c>
      <c r="G114" s="23" t="s">
        <v>468</v>
      </c>
      <c r="H114" s="23" t="s">
        <v>469</v>
      </c>
      <c r="I114" s="23" t="s">
        <v>465</v>
      </c>
      <c r="J114" s="23"/>
      <c r="K114" s="23"/>
      <c r="L114" s="22"/>
    </row>
    <row r="115" spans="1:12" hidden="1">
      <c r="A115" s="23"/>
      <c r="B115" s="23"/>
      <c r="C115" s="23"/>
      <c r="D115" s="23" t="s">
        <v>470</v>
      </c>
      <c r="E115" s="23"/>
      <c r="F115" s="23"/>
      <c r="G115" s="23"/>
      <c r="H115" s="23"/>
      <c r="I115" s="23"/>
      <c r="J115" s="23"/>
      <c r="K115" s="23"/>
      <c r="L115" s="22"/>
    </row>
    <row r="116" spans="1:12">
      <c r="A116" s="23"/>
      <c r="B116" s="23"/>
      <c r="C116" s="23" t="s">
        <v>438</v>
      </c>
      <c r="D116" s="23" t="s">
        <v>439</v>
      </c>
      <c r="E116" s="23"/>
      <c r="F116" s="23"/>
      <c r="G116" s="23"/>
      <c r="H116" s="23"/>
      <c r="I116" s="23"/>
      <c r="J116" s="23" t="s">
        <v>440</v>
      </c>
      <c r="K116" s="23" t="s">
        <v>441</v>
      </c>
      <c r="L116" s="22"/>
    </row>
    <row r="117" spans="1:12" ht="24.95" customHeight="1">
      <c r="A117" s="23"/>
      <c r="B117" s="23"/>
      <c r="C117" s="23" t="s">
        <v>450</v>
      </c>
      <c r="D117" s="151" t="s">
        <v>2585</v>
      </c>
      <c r="E117" s="152"/>
      <c r="F117" s="152"/>
      <c r="G117" s="152"/>
      <c r="H117" s="152"/>
      <c r="I117" s="152"/>
      <c r="J117" s="22"/>
      <c r="K117" s="23"/>
      <c r="L117" s="22"/>
    </row>
    <row r="118" spans="1:12">
      <c r="A118" s="23"/>
      <c r="B118" s="23"/>
      <c r="C118" s="23" t="s">
        <v>442</v>
      </c>
      <c r="D118" s="63" t="s">
        <v>1959</v>
      </c>
      <c r="E118" s="63" t="s">
        <v>2281</v>
      </c>
      <c r="F118" s="63" t="s">
        <v>2583</v>
      </c>
      <c r="G118" s="63" t="s">
        <v>2584</v>
      </c>
      <c r="H118" s="63" t="s">
        <v>2285</v>
      </c>
      <c r="I118" s="63" t="s">
        <v>1959</v>
      </c>
      <c r="J118" s="22"/>
      <c r="K118" s="23"/>
      <c r="L118" s="22"/>
    </row>
    <row r="119" spans="1:12" ht="24.95" customHeight="1">
      <c r="A119" s="25"/>
      <c r="B119" s="25"/>
      <c r="C119" s="25" t="s">
        <v>443</v>
      </c>
      <c r="D119" s="24"/>
      <c r="E119" s="26" t="str">
        <f>TEXT(DATE(MID(E121,7,4),MID(E121,4,2),MID(E121,1,2)),"dd/MM/yyyy")&amp;" - "&amp;TEXT(DATE(MID(E122,7,4),MID(E122,4,2),MID(E122,1,2)),"dd/MM/yyyy")</f>
        <v>01/01/2022 - 30/06/2022</v>
      </c>
      <c r="F119" s="26" t="str">
        <f>TEXT(DATE(MID(F121,7,4),MID(F121,4,2),MID(F121,1,2)),"dd/MM/yyyy")&amp;" - "&amp;TEXT(DATE(MID(F122,7,4),MID(F122,4,2),MID(F122,1,2)),"dd/MM/yyyy")</f>
        <v>01/01/2022 - 30/06/2022</v>
      </c>
      <c r="G119" s="26" t="str">
        <f>TEXT(DATE(MID(G121,7,4),MID(G121,4,2),MID(G121,1,2)),"dd/MM/yyyy")&amp;" - "&amp;TEXT(DATE(MID(G122,7,4),MID(G122,4,2),MID(G122,1,2)),"dd/MM/yyyy")</f>
        <v>01/01/2022 - 30/06/2022</v>
      </c>
      <c r="H119" s="26" t="str">
        <f>TEXT(DATE(MID(H121,7,4),MID(H121,4,2),MID(H121,1,2)),"dd/MM/yyyy")&amp;" - "&amp;TEXT(DATE(MID(H122,7,4),MID(H122,4,2),MID(H122,1,2)),"dd/MM/yyyy")</f>
        <v>01/01/2022 - 30/06/2022</v>
      </c>
      <c r="I119" s="26" t="str">
        <f>TEXT(DATE(MID(I121,7,4),MID(I121,4,2),MID(I121,1,2)),"dd/MM/yyyy")&amp;" - "&amp;TEXT(DATE(MID(I122,7,4),MID(I122,4,2),MID(I122,1,2)),"dd/MM/yyyy")</f>
        <v>01/01/2022 - 30/06/2022</v>
      </c>
      <c r="J119" s="27"/>
      <c r="K119" s="25"/>
      <c r="L119" s="27"/>
    </row>
    <row r="120" spans="1:12" ht="24.95" customHeight="1">
      <c r="A120" s="25"/>
      <c r="B120" s="25"/>
      <c r="C120" s="25" t="s">
        <v>444</v>
      </c>
      <c r="D120" s="24"/>
      <c r="E120" s="26" t="str">
        <f>StartUp!$E$8</f>
        <v>JOD</v>
      </c>
      <c r="F120" s="26" t="str">
        <f>StartUp!$E$8</f>
        <v>JOD</v>
      </c>
      <c r="G120" s="26" t="str">
        <f>StartUp!$E$8</f>
        <v>JOD</v>
      </c>
      <c r="H120" s="26" t="str">
        <f>StartUp!$E$8</f>
        <v>JOD</v>
      </c>
      <c r="I120" s="26" t="str">
        <f>StartUp!$E$8</f>
        <v>JOD</v>
      </c>
      <c r="J120" s="27"/>
      <c r="K120" s="25"/>
      <c r="L120" s="27"/>
    </row>
    <row r="121" spans="1:12" ht="24.95" hidden="1" customHeight="1">
      <c r="A121" s="25"/>
      <c r="B121" s="25"/>
      <c r="C121" s="25" t="s">
        <v>445</v>
      </c>
      <c r="D121" s="28"/>
      <c r="E121" s="29" t="s">
        <v>1834</v>
      </c>
      <c r="F121" s="29" t="s">
        <v>1834</v>
      </c>
      <c r="G121" s="29" t="s">
        <v>1834</v>
      </c>
      <c r="H121" s="29" t="s">
        <v>1834</v>
      </c>
      <c r="I121" s="29" t="s">
        <v>1834</v>
      </c>
      <c r="J121" s="27"/>
      <c r="K121" s="25"/>
      <c r="L121" s="27"/>
    </row>
    <row r="122" spans="1:12" ht="24.95" hidden="1" customHeight="1">
      <c r="A122" s="25"/>
      <c r="B122" s="25"/>
      <c r="C122" s="25" t="s">
        <v>446</v>
      </c>
      <c r="D122" s="28"/>
      <c r="E122" s="29" t="s">
        <v>1795</v>
      </c>
      <c r="F122" s="29" t="s">
        <v>1795</v>
      </c>
      <c r="G122" s="29" t="s">
        <v>1795</v>
      </c>
      <c r="H122" s="29" t="s">
        <v>1795</v>
      </c>
      <c r="I122" s="29" t="s">
        <v>1795</v>
      </c>
      <c r="J122" s="27"/>
      <c r="K122" s="25"/>
      <c r="L122" s="27"/>
    </row>
    <row r="123" spans="1:12">
      <c r="A123" s="23"/>
      <c r="B123" s="23"/>
      <c r="C123" s="23" t="s">
        <v>440</v>
      </c>
      <c r="D123" s="145" t="s">
        <v>2586</v>
      </c>
      <c r="E123" s="22"/>
      <c r="F123" s="22"/>
      <c r="G123" s="22"/>
      <c r="H123" s="22"/>
      <c r="I123" s="22"/>
      <c r="J123" s="22"/>
      <c r="K123" s="23"/>
      <c r="L123" s="22"/>
    </row>
    <row r="124" spans="1:12">
      <c r="A124" s="23"/>
      <c r="B124" s="23"/>
      <c r="C124" s="30"/>
      <c r="D124" s="142"/>
      <c r="E124" s="135"/>
      <c r="F124" s="135"/>
      <c r="G124" s="135"/>
      <c r="H124" s="140">
        <f>E124+F124-G124</f>
        <v>0</v>
      </c>
      <c r="I124" s="135"/>
      <c r="K124" s="23"/>
      <c r="L124" s="22"/>
    </row>
    <row r="125" spans="1:12" hidden="1">
      <c r="A125" s="23"/>
      <c r="B125" s="23"/>
      <c r="C125" s="23" t="s">
        <v>440</v>
      </c>
      <c r="D125" s="22"/>
      <c r="E125" s="22"/>
      <c r="F125" s="22"/>
      <c r="G125" s="22"/>
      <c r="H125" s="22"/>
      <c r="I125" s="22"/>
      <c r="J125" s="22"/>
      <c r="K125" s="23"/>
      <c r="L125" s="22"/>
    </row>
    <row r="126" spans="1:12" hidden="1">
      <c r="A126" s="23"/>
      <c r="B126" s="23"/>
      <c r="C126" s="23" t="s">
        <v>447</v>
      </c>
      <c r="D126" s="23"/>
      <c r="E126" s="23"/>
      <c r="F126" s="23"/>
      <c r="G126" s="23"/>
      <c r="H126" s="23"/>
      <c r="I126" s="23"/>
      <c r="J126" s="23"/>
      <c r="K126" s="23" t="s">
        <v>448</v>
      </c>
      <c r="L126" s="22"/>
    </row>
    <row r="127" spans="1:12" hidden="1">
      <c r="A127" s="22"/>
      <c r="B127" s="22"/>
      <c r="C127" s="22"/>
      <c r="D127" s="22"/>
      <c r="E127" s="22"/>
      <c r="F127" s="22"/>
      <c r="G127" s="22"/>
      <c r="H127" s="22"/>
      <c r="I127" s="22"/>
      <c r="J127" s="22"/>
      <c r="K127" s="22"/>
      <c r="L127" s="22"/>
    </row>
    <row r="128" spans="1:12" hidden="1">
      <c r="A128" s="22"/>
      <c r="B128" s="22"/>
      <c r="C128" s="22"/>
      <c r="D128" s="22"/>
      <c r="E128" s="22"/>
      <c r="F128" s="22"/>
      <c r="G128" s="22"/>
      <c r="H128" s="22"/>
      <c r="I128" s="22"/>
      <c r="J128" s="22"/>
      <c r="K128" s="22"/>
      <c r="L128" s="22"/>
    </row>
    <row r="129" spans="1:12" ht="24.95" customHeight="1">
      <c r="A129" s="23"/>
      <c r="B129" s="23" t="b">
        <v>1</v>
      </c>
      <c r="C129" s="33" t="s">
        <v>1773</v>
      </c>
      <c r="D129" s="23"/>
      <c r="E129" s="23"/>
      <c r="F129" s="23"/>
      <c r="G129" s="23"/>
      <c r="H129" s="23"/>
      <c r="I129" s="23"/>
      <c r="J129" s="23"/>
      <c r="K129" s="23"/>
      <c r="L129" s="22"/>
    </row>
    <row r="130" spans="1:12" hidden="1">
      <c r="A130" s="23"/>
      <c r="B130" s="23"/>
      <c r="C130" s="23"/>
      <c r="D130" s="23"/>
      <c r="E130" s="23" t="s">
        <v>466</v>
      </c>
      <c r="F130" s="23" t="s">
        <v>467</v>
      </c>
      <c r="G130" s="23" t="s">
        <v>468</v>
      </c>
      <c r="H130" s="23" t="s">
        <v>469</v>
      </c>
      <c r="I130" s="23" t="s">
        <v>465</v>
      </c>
      <c r="J130" s="23"/>
      <c r="K130" s="23"/>
      <c r="L130" s="22"/>
    </row>
    <row r="131" spans="1:12" hidden="1">
      <c r="A131" s="23"/>
      <c r="B131" s="23"/>
      <c r="C131" s="23"/>
      <c r="D131" s="23" t="s">
        <v>470</v>
      </c>
      <c r="E131" s="23"/>
      <c r="F131" s="23"/>
      <c r="G131" s="23"/>
      <c r="H131" s="23"/>
      <c r="I131" s="23"/>
      <c r="J131" s="23"/>
      <c r="K131" s="23"/>
      <c r="L131" s="22"/>
    </row>
    <row r="132" spans="1:12">
      <c r="A132" s="23"/>
      <c r="B132" s="23"/>
      <c r="C132" s="23" t="s">
        <v>438</v>
      </c>
      <c r="D132" s="23" t="s">
        <v>439</v>
      </c>
      <c r="E132" s="23"/>
      <c r="F132" s="23"/>
      <c r="G132" s="23"/>
      <c r="H132" s="23"/>
      <c r="I132" s="23"/>
      <c r="J132" s="23" t="s">
        <v>440</v>
      </c>
      <c r="K132" s="23" t="s">
        <v>441</v>
      </c>
      <c r="L132" s="22"/>
    </row>
    <row r="133" spans="1:12" ht="24.95" customHeight="1">
      <c r="A133" s="23"/>
      <c r="B133" s="23"/>
      <c r="C133" s="23" t="s">
        <v>450</v>
      </c>
      <c r="D133" s="151" t="s">
        <v>2585</v>
      </c>
      <c r="E133" s="152"/>
      <c r="F133" s="152"/>
      <c r="G133" s="152"/>
      <c r="H133" s="152"/>
      <c r="I133" s="152"/>
      <c r="J133" s="22"/>
      <c r="K133" s="23"/>
      <c r="L133" s="22"/>
    </row>
    <row r="134" spans="1:12">
      <c r="A134" s="23"/>
      <c r="B134" s="23"/>
      <c r="C134" s="23" t="s">
        <v>442</v>
      </c>
      <c r="D134" s="63" t="s">
        <v>1959</v>
      </c>
      <c r="E134" s="63" t="s">
        <v>2281</v>
      </c>
      <c r="F134" s="63" t="s">
        <v>2583</v>
      </c>
      <c r="G134" s="63" t="s">
        <v>2584</v>
      </c>
      <c r="H134" s="63" t="s">
        <v>2285</v>
      </c>
      <c r="I134" s="63" t="s">
        <v>1959</v>
      </c>
      <c r="J134" s="22"/>
      <c r="K134" s="23"/>
      <c r="L134" s="22"/>
    </row>
    <row r="135" spans="1:12" ht="24.95" customHeight="1">
      <c r="A135" s="25"/>
      <c r="B135" s="25"/>
      <c r="C135" s="25" t="s">
        <v>443</v>
      </c>
      <c r="D135" s="24"/>
      <c r="E135" s="26" t="str">
        <f>TEXT(DATE(MID(E137,7,4),MID(E137,4,2),MID(E137,1,2)),"dd/MM/yyyy")&amp;" - "&amp;TEXT(DATE(MID(E138,7,4),MID(E138,4,2),MID(E138,1,2)),"dd/MM/yyyy")</f>
        <v>01/01/2021 - 31/12/2021</v>
      </c>
      <c r="F135" s="26" t="str">
        <f>TEXT(DATE(MID(F137,7,4),MID(F137,4,2),MID(F137,1,2)),"dd/MM/yyyy")&amp;" - "&amp;TEXT(DATE(MID(F138,7,4),MID(F138,4,2),MID(F138,1,2)),"dd/MM/yyyy")</f>
        <v>01/01/2021 - 31/12/2021</v>
      </c>
      <c r="G135" s="26" t="str">
        <f>TEXT(DATE(MID(G137,7,4),MID(G137,4,2),MID(G137,1,2)),"dd/MM/yyyy")&amp;" - "&amp;TEXT(DATE(MID(G138,7,4),MID(G138,4,2),MID(G138,1,2)),"dd/MM/yyyy")</f>
        <v>01/01/2021 - 31/12/2021</v>
      </c>
      <c r="H135" s="26" t="str">
        <f>TEXT(DATE(MID(H137,7,4),MID(H137,4,2),MID(H137,1,2)),"dd/MM/yyyy")&amp;" - "&amp;TEXT(DATE(MID(H138,7,4),MID(H138,4,2),MID(H138,1,2)),"dd/MM/yyyy")</f>
        <v>01/01/2021 - 31/12/2021</v>
      </c>
      <c r="I135" s="26" t="str">
        <f>TEXT(DATE(MID(I137,7,4),MID(I137,4,2),MID(I137,1,2)),"dd/MM/yyyy")&amp;" - "&amp;TEXT(DATE(MID(I138,7,4),MID(I138,4,2),MID(I138,1,2)),"dd/MM/yyyy")</f>
        <v>01/01/2021 - 31/12/2021</v>
      </c>
      <c r="J135" s="27"/>
      <c r="K135" s="25"/>
      <c r="L135" s="27"/>
    </row>
    <row r="136" spans="1:12" ht="24.95" customHeight="1">
      <c r="A136" s="25"/>
      <c r="B136" s="25"/>
      <c r="C136" s="25" t="s">
        <v>444</v>
      </c>
      <c r="D136" s="24"/>
      <c r="E136" s="26" t="str">
        <f>StartUp!$E$8</f>
        <v>JOD</v>
      </c>
      <c r="F136" s="26" t="str">
        <f>StartUp!$E$8</f>
        <v>JOD</v>
      </c>
      <c r="G136" s="26" t="str">
        <f>StartUp!$E$8</f>
        <v>JOD</v>
      </c>
      <c r="H136" s="26" t="str">
        <f>StartUp!$E$8</f>
        <v>JOD</v>
      </c>
      <c r="I136" s="26" t="str">
        <f>StartUp!$E$8</f>
        <v>JOD</v>
      </c>
      <c r="J136" s="27"/>
      <c r="K136" s="25"/>
      <c r="L136" s="27"/>
    </row>
    <row r="137" spans="1:12" ht="24.95" hidden="1" customHeight="1">
      <c r="A137" s="25"/>
      <c r="B137" s="25"/>
      <c r="C137" s="25" t="s">
        <v>445</v>
      </c>
      <c r="D137" s="28"/>
      <c r="E137" s="29" t="s">
        <v>1860</v>
      </c>
      <c r="F137" s="29" t="s">
        <v>1860</v>
      </c>
      <c r="G137" s="29" t="s">
        <v>1860</v>
      </c>
      <c r="H137" s="29" t="s">
        <v>1860</v>
      </c>
      <c r="I137" s="29" t="s">
        <v>1860</v>
      </c>
      <c r="J137" s="27"/>
      <c r="K137" s="25"/>
      <c r="L137" s="27"/>
    </row>
    <row r="138" spans="1:12" ht="24.95" hidden="1" customHeight="1">
      <c r="A138" s="25"/>
      <c r="B138" s="25"/>
      <c r="C138" s="25" t="s">
        <v>446</v>
      </c>
      <c r="D138" s="28"/>
      <c r="E138" s="29" t="s">
        <v>1861</v>
      </c>
      <c r="F138" s="29" t="s">
        <v>1861</v>
      </c>
      <c r="G138" s="29" t="s">
        <v>1861</v>
      </c>
      <c r="H138" s="29" t="s">
        <v>1861</v>
      </c>
      <c r="I138" s="29" t="s">
        <v>1861</v>
      </c>
      <c r="J138" s="27"/>
      <c r="K138" s="25"/>
      <c r="L138" s="27"/>
    </row>
    <row r="139" spans="1:12">
      <c r="A139" s="23"/>
      <c r="B139" s="23"/>
      <c r="C139" s="23" t="s">
        <v>440</v>
      </c>
      <c r="D139" s="145" t="s">
        <v>2586</v>
      </c>
      <c r="E139" s="22"/>
      <c r="F139" s="22"/>
      <c r="G139" s="22"/>
      <c r="H139" s="22"/>
      <c r="I139" s="22"/>
      <c r="J139" s="22"/>
      <c r="K139" s="23"/>
      <c r="L139" s="22"/>
    </row>
    <row r="140" spans="1:12">
      <c r="A140" s="23"/>
      <c r="B140" s="23"/>
      <c r="C140" s="30"/>
      <c r="D140" s="142"/>
      <c r="E140" s="135"/>
      <c r="F140" s="135"/>
      <c r="G140" s="135"/>
      <c r="H140" s="140">
        <f>E140+F140-G140</f>
        <v>0</v>
      </c>
      <c r="I140" s="135"/>
      <c r="K140" s="23"/>
      <c r="L140" s="22"/>
    </row>
    <row r="141" spans="1:12" hidden="1">
      <c r="A141" s="23"/>
      <c r="B141" s="23"/>
      <c r="C141" s="23" t="s">
        <v>440</v>
      </c>
      <c r="D141" s="22"/>
      <c r="E141" s="22"/>
      <c r="F141" s="22"/>
      <c r="G141" s="22"/>
      <c r="H141" s="22"/>
      <c r="I141" s="22"/>
      <c r="J141" s="22"/>
      <c r="K141" s="23"/>
      <c r="L141" s="22"/>
    </row>
    <row r="142" spans="1:12" hidden="1">
      <c r="A142" s="23"/>
      <c r="B142" s="23"/>
      <c r="C142" s="23" t="s">
        <v>447</v>
      </c>
      <c r="D142" s="23"/>
      <c r="E142" s="23"/>
      <c r="F142" s="23"/>
      <c r="G142" s="23"/>
      <c r="H142" s="23"/>
      <c r="I142" s="23"/>
      <c r="J142" s="23"/>
      <c r="K142" s="23" t="s">
        <v>448</v>
      </c>
      <c r="L142" s="22"/>
    </row>
    <row r="143" spans="1:12" hidden="1">
      <c r="A143" s="22"/>
      <c r="B143" s="22"/>
      <c r="C143" s="22"/>
      <c r="D143" s="22"/>
      <c r="E143" s="22"/>
      <c r="F143" s="22"/>
      <c r="G143" s="22"/>
      <c r="H143" s="22"/>
      <c r="I143" s="22"/>
      <c r="J143" s="22"/>
      <c r="K143" s="22"/>
      <c r="L143" s="22"/>
    </row>
    <row r="144" spans="1:12" hidden="1">
      <c r="A144" s="22"/>
      <c r="B144" s="22"/>
      <c r="C144" s="22"/>
      <c r="D144" s="22"/>
      <c r="E144" s="22"/>
      <c r="F144" s="22"/>
      <c r="G144" s="22"/>
      <c r="H144" s="22"/>
      <c r="I144" s="22"/>
      <c r="J144" s="22"/>
      <c r="K144" s="22"/>
      <c r="L144" s="22"/>
    </row>
    <row r="145" spans="1:12" hidden="1">
      <c r="A145" s="22"/>
      <c r="B145" s="22"/>
      <c r="C145" s="22"/>
      <c r="D145" s="22"/>
      <c r="E145" s="22"/>
      <c r="F145" s="22"/>
      <c r="G145" s="22"/>
      <c r="H145" s="22"/>
      <c r="I145" s="22"/>
      <c r="J145" s="22"/>
      <c r="K145" s="22"/>
      <c r="L145" s="22"/>
    </row>
    <row r="146" spans="1:12" ht="30" customHeight="1">
      <c r="A146" s="23"/>
      <c r="B146" s="23" t="b">
        <v>1</v>
      </c>
      <c r="C146" s="33" t="s">
        <v>1290</v>
      </c>
      <c r="D146" s="23"/>
      <c r="E146" s="23"/>
      <c r="F146" s="23"/>
      <c r="G146" s="23"/>
      <c r="H146" s="23"/>
      <c r="I146" s="23"/>
      <c r="J146" s="23"/>
      <c r="K146" s="23"/>
      <c r="L146" s="22"/>
    </row>
    <row r="147" spans="1:12" hidden="1">
      <c r="A147" s="23"/>
      <c r="B147" s="23"/>
      <c r="C147" s="23"/>
      <c r="D147" s="23"/>
      <c r="E147" s="23" t="s">
        <v>466</v>
      </c>
      <c r="F147" s="23" t="s">
        <v>467</v>
      </c>
      <c r="G147" s="23" t="s">
        <v>468</v>
      </c>
      <c r="H147" s="23" t="s">
        <v>469</v>
      </c>
      <c r="I147" s="23" t="s">
        <v>465</v>
      </c>
      <c r="J147" s="23"/>
      <c r="K147" s="23"/>
      <c r="L147" s="22"/>
    </row>
    <row r="148" spans="1:12" hidden="1">
      <c r="A148" s="23"/>
      <c r="B148" s="23"/>
      <c r="C148" s="23"/>
      <c r="D148" s="23"/>
      <c r="E148" s="23"/>
      <c r="F148" s="23"/>
      <c r="G148" s="23"/>
      <c r="H148" s="23"/>
      <c r="I148" s="23"/>
      <c r="J148" s="23"/>
      <c r="K148" s="23"/>
      <c r="L148" s="22"/>
    </row>
    <row r="149" spans="1:12">
      <c r="A149" s="23"/>
      <c r="B149" s="23"/>
      <c r="C149" s="23" t="s">
        <v>438</v>
      </c>
      <c r="D149" s="23" t="s">
        <v>449</v>
      </c>
      <c r="E149" s="23"/>
      <c r="F149" s="23"/>
      <c r="G149" s="23"/>
      <c r="H149" s="23"/>
      <c r="I149" s="23"/>
      <c r="J149" s="23" t="s">
        <v>440</v>
      </c>
      <c r="K149" s="23" t="s">
        <v>441</v>
      </c>
      <c r="L149" s="22"/>
    </row>
    <row r="150" spans="1:12">
      <c r="A150" s="23"/>
      <c r="B150" s="23"/>
      <c r="C150" s="23" t="s">
        <v>442</v>
      </c>
      <c r="D150" s="63" t="s">
        <v>1959</v>
      </c>
      <c r="E150" s="63" t="s">
        <v>2281</v>
      </c>
      <c r="F150" s="63" t="s">
        <v>2583</v>
      </c>
      <c r="G150" s="63" t="s">
        <v>2584</v>
      </c>
      <c r="H150" s="63" t="s">
        <v>2285</v>
      </c>
      <c r="I150" s="63" t="s">
        <v>1959</v>
      </c>
      <c r="J150" s="22"/>
      <c r="K150" s="23"/>
      <c r="L150" s="22"/>
    </row>
    <row r="151" spans="1:12" ht="24.95" customHeight="1">
      <c r="A151" s="25"/>
      <c r="B151" s="25"/>
      <c r="C151" s="25" t="s">
        <v>443</v>
      </c>
      <c r="D151" s="24"/>
      <c r="E151" s="26" t="str">
        <f>TEXT(DATE(MID(E153,7,4),MID(E153,4,2),MID(E153,1,2)),"dd/MM/yyyy")&amp;" - "&amp;TEXT(DATE(MID(E154,7,4),MID(E154,4,2),MID(E154,1,2)),"dd/MM/yyyy")</f>
        <v>01/01/2022 - 30/06/2022</v>
      </c>
      <c r="F151" s="26" t="str">
        <f>TEXT(DATE(MID(F153,7,4),MID(F153,4,2),MID(F153,1,2)),"dd/MM/yyyy")&amp;" - "&amp;TEXT(DATE(MID(F154,7,4),MID(F154,4,2),MID(F154,1,2)),"dd/MM/yyyy")</f>
        <v>01/01/2022 - 30/06/2022</v>
      </c>
      <c r="G151" s="26" t="str">
        <f>TEXT(DATE(MID(G153,7,4),MID(G153,4,2),MID(G153,1,2)),"dd/MM/yyyy")&amp;" - "&amp;TEXT(DATE(MID(G154,7,4),MID(G154,4,2),MID(G154,1,2)),"dd/MM/yyyy")</f>
        <v>01/01/2022 - 30/06/2022</v>
      </c>
      <c r="H151" s="26" t="str">
        <f>TEXT(DATE(MID(H153,7,4),MID(H153,4,2),MID(H153,1,2)),"dd/MM/yyyy")&amp;" - "&amp;TEXT(DATE(MID(H154,7,4),MID(H154,4,2),MID(H154,1,2)),"dd/MM/yyyy")</f>
        <v>01/01/2022 - 30/06/2022</v>
      </c>
      <c r="I151" s="26" t="str">
        <f>TEXT(DATE(MID(I153,7,4),MID(I153,4,2),MID(I153,1,2)),"dd/MM/yyyy")&amp;" - "&amp;TEXT(DATE(MID(I154,7,4),MID(I154,4,2),MID(I154,1,2)),"dd/MM/yyyy")</f>
        <v>01/01/2022 - 30/06/2022</v>
      </c>
      <c r="J151" s="27"/>
      <c r="K151" s="25"/>
      <c r="L151" s="27"/>
    </row>
    <row r="152" spans="1:12" ht="24.95" customHeight="1">
      <c r="A152" s="25"/>
      <c r="B152" s="25"/>
      <c r="C152" s="25" t="s">
        <v>444</v>
      </c>
      <c r="D152" s="24"/>
      <c r="E152" s="26" t="str">
        <f>StartUp!$E$8</f>
        <v>JOD</v>
      </c>
      <c r="F152" s="26" t="str">
        <f>StartUp!$E$8</f>
        <v>JOD</v>
      </c>
      <c r="G152" s="26" t="str">
        <f>StartUp!$E$8</f>
        <v>JOD</v>
      </c>
      <c r="H152" s="26" t="str">
        <f>StartUp!$E$8</f>
        <v>JOD</v>
      </c>
      <c r="I152" s="26" t="str">
        <f>StartUp!$E$8</f>
        <v>JOD</v>
      </c>
      <c r="J152" s="27"/>
      <c r="K152" s="25"/>
      <c r="L152" s="27"/>
    </row>
    <row r="153" spans="1:12" ht="24.95" hidden="1" customHeight="1">
      <c r="A153" s="25"/>
      <c r="B153" s="25"/>
      <c r="C153" s="25" t="s">
        <v>445</v>
      </c>
      <c r="D153" s="28"/>
      <c r="E153" s="29" t="s">
        <v>1834</v>
      </c>
      <c r="F153" s="29" t="s">
        <v>1834</v>
      </c>
      <c r="G153" s="29" t="s">
        <v>1834</v>
      </c>
      <c r="H153" s="29" t="s">
        <v>1834</v>
      </c>
      <c r="I153" s="29" t="s">
        <v>1834</v>
      </c>
      <c r="J153" s="27"/>
      <c r="K153" s="25"/>
      <c r="L153" s="27"/>
    </row>
    <row r="154" spans="1:12" ht="24.95" hidden="1" customHeight="1">
      <c r="A154" s="25"/>
      <c r="B154" s="25"/>
      <c r="C154" s="25" t="s">
        <v>446</v>
      </c>
      <c r="D154" s="28"/>
      <c r="E154" s="29" t="s">
        <v>1795</v>
      </c>
      <c r="F154" s="29" t="s">
        <v>1795</v>
      </c>
      <c r="G154" s="29" t="s">
        <v>1795</v>
      </c>
      <c r="H154" s="29" t="s">
        <v>1795</v>
      </c>
      <c r="I154" s="29" t="s">
        <v>1795</v>
      </c>
      <c r="J154" s="27"/>
      <c r="K154" s="25"/>
      <c r="L154" s="27"/>
    </row>
    <row r="155" spans="1:12">
      <c r="A155" s="23"/>
      <c r="B155" s="23"/>
      <c r="C155" s="23" t="s">
        <v>440</v>
      </c>
      <c r="D155" s="22"/>
      <c r="E155" s="22"/>
      <c r="F155" s="22"/>
      <c r="G155" s="22"/>
      <c r="H155" s="22"/>
      <c r="I155" s="22"/>
      <c r="J155" s="22"/>
      <c r="K155" s="23"/>
      <c r="L155" s="22"/>
    </row>
    <row r="156" spans="1:12">
      <c r="A156" s="23"/>
      <c r="B156" s="23"/>
      <c r="C156" s="30"/>
      <c r="D156" s="153" t="s">
        <v>2218</v>
      </c>
      <c r="E156" s="140">
        <f>SUM(E123:E125)</f>
        <v>0</v>
      </c>
      <c r="F156" s="140">
        <f>SUM(F123:F125)</f>
        <v>0</v>
      </c>
      <c r="G156" s="140">
        <f>SUM(G123:G125)</f>
        <v>0</v>
      </c>
      <c r="H156" s="140">
        <f>SUM(H123:H125)</f>
        <v>0</v>
      </c>
      <c r="I156" s="140">
        <f>SUM(I123:I125)</f>
        <v>0</v>
      </c>
      <c r="K156" s="23"/>
      <c r="L156" s="22"/>
    </row>
    <row r="157" spans="1:12" hidden="1">
      <c r="A157" s="23"/>
      <c r="B157" s="23"/>
      <c r="C157" s="23" t="s">
        <v>440</v>
      </c>
      <c r="D157" s="22"/>
      <c r="E157" s="22"/>
      <c r="F157" s="22"/>
      <c r="G157" s="22"/>
      <c r="H157" s="22"/>
      <c r="I157" s="22"/>
      <c r="J157" s="22"/>
      <c r="K157" s="23"/>
      <c r="L157" s="22"/>
    </row>
    <row r="158" spans="1:12" hidden="1">
      <c r="A158" s="23"/>
      <c r="B158" s="23"/>
      <c r="C158" s="23" t="s">
        <v>447</v>
      </c>
      <c r="D158" s="23"/>
      <c r="E158" s="23"/>
      <c r="F158" s="23"/>
      <c r="G158" s="23"/>
      <c r="H158" s="23"/>
      <c r="I158" s="23"/>
      <c r="J158" s="23"/>
      <c r="K158" s="23" t="s">
        <v>448</v>
      </c>
      <c r="L158" s="22"/>
    </row>
    <row r="159" spans="1:12" hidden="1">
      <c r="A159" s="22"/>
      <c r="B159" s="22"/>
      <c r="C159" s="22"/>
      <c r="D159" s="22"/>
      <c r="E159" s="22"/>
      <c r="F159" s="22"/>
      <c r="G159" s="22"/>
      <c r="H159" s="22"/>
      <c r="I159" s="22"/>
      <c r="J159" s="22"/>
      <c r="K159" s="22"/>
      <c r="L159" s="22"/>
    </row>
    <row r="160" spans="1:12" hidden="1">
      <c r="A160" s="22"/>
      <c r="B160" s="22"/>
      <c r="C160" s="22"/>
      <c r="D160" s="22"/>
      <c r="E160" s="22"/>
      <c r="F160" s="22"/>
      <c r="G160" s="22"/>
      <c r="H160" s="22"/>
      <c r="I160" s="22"/>
      <c r="J160" s="22"/>
      <c r="K160" s="22"/>
      <c r="L160" s="22"/>
    </row>
    <row r="161" spans="1:12" ht="24.95" customHeight="1">
      <c r="A161" s="23"/>
      <c r="B161" s="23" t="b">
        <v>1</v>
      </c>
      <c r="C161" s="33" t="s">
        <v>1772</v>
      </c>
      <c r="D161" s="23"/>
      <c r="E161" s="23"/>
      <c r="F161" s="23"/>
      <c r="G161" s="23"/>
      <c r="H161" s="23"/>
      <c r="I161" s="23"/>
      <c r="J161" s="23"/>
      <c r="K161" s="23"/>
      <c r="L161" s="22"/>
    </row>
    <row r="162" spans="1:12" hidden="1">
      <c r="A162" s="23"/>
      <c r="B162" s="23"/>
      <c r="C162" s="23"/>
      <c r="D162" s="23"/>
      <c r="E162" s="23" t="s">
        <v>466</v>
      </c>
      <c r="F162" s="23" t="s">
        <v>467</v>
      </c>
      <c r="G162" s="23" t="s">
        <v>468</v>
      </c>
      <c r="H162" s="23" t="s">
        <v>469</v>
      </c>
      <c r="I162" s="23" t="s">
        <v>465</v>
      </c>
      <c r="J162" s="23"/>
      <c r="K162" s="23"/>
      <c r="L162" s="22"/>
    </row>
    <row r="163" spans="1:12" hidden="1">
      <c r="A163" s="23"/>
      <c r="B163" s="23"/>
      <c r="C163" s="23"/>
      <c r="D163" s="23"/>
      <c r="E163" s="23"/>
      <c r="F163" s="23"/>
      <c r="G163" s="23"/>
      <c r="H163" s="23"/>
      <c r="I163" s="23"/>
      <c r="J163" s="23"/>
      <c r="K163" s="23"/>
      <c r="L163" s="22"/>
    </row>
    <row r="164" spans="1:12">
      <c r="A164" s="23"/>
      <c r="B164" s="23"/>
      <c r="C164" s="23" t="s">
        <v>438</v>
      </c>
      <c r="D164" s="23" t="s">
        <v>449</v>
      </c>
      <c r="E164" s="23"/>
      <c r="F164" s="23"/>
      <c r="G164" s="23"/>
      <c r="H164" s="23"/>
      <c r="I164" s="23"/>
      <c r="J164" s="23" t="s">
        <v>440</v>
      </c>
      <c r="K164" s="23" t="s">
        <v>441</v>
      </c>
      <c r="L164" s="22"/>
    </row>
    <row r="165" spans="1:12">
      <c r="A165" s="23"/>
      <c r="B165" s="23"/>
      <c r="C165" s="23" t="s">
        <v>442</v>
      </c>
      <c r="D165" s="63" t="s">
        <v>1959</v>
      </c>
      <c r="E165" s="63" t="s">
        <v>2281</v>
      </c>
      <c r="F165" s="63" t="s">
        <v>2583</v>
      </c>
      <c r="G165" s="63" t="s">
        <v>2584</v>
      </c>
      <c r="H165" s="63" t="s">
        <v>2285</v>
      </c>
      <c r="I165" s="63" t="s">
        <v>1959</v>
      </c>
      <c r="J165" s="22"/>
      <c r="K165" s="23"/>
      <c r="L165" s="22"/>
    </row>
    <row r="166" spans="1:12" ht="24.95" customHeight="1">
      <c r="A166" s="25"/>
      <c r="B166" s="25"/>
      <c r="C166" s="25" t="s">
        <v>443</v>
      </c>
      <c r="D166" s="24"/>
      <c r="E166" s="26" t="str">
        <f>TEXT(DATE(MID(E168,7,4),MID(E168,4,2),MID(E168,1,2)),"dd/MM/yyyy")&amp;" - "&amp;TEXT(DATE(MID(E169,7,4),MID(E169,4,2),MID(E169,1,2)),"dd/MM/yyyy")</f>
        <v>01/01/2021 - 31/12/2021</v>
      </c>
      <c r="F166" s="26" t="str">
        <f>TEXT(DATE(MID(F168,7,4),MID(F168,4,2),MID(F168,1,2)),"dd/MM/yyyy")&amp;" - "&amp;TEXT(DATE(MID(F169,7,4),MID(F169,4,2),MID(F169,1,2)),"dd/MM/yyyy")</f>
        <v>01/01/2021 - 31/12/2021</v>
      </c>
      <c r="G166" s="26" t="str">
        <f>TEXT(DATE(MID(G168,7,4),MID(G168,4,2),MID(G168,1,2)),"dd/MM/yyyy")&amp;" - "&amp;TEXT(DATE(MID(G169,7,4),MID(G169,4,2),MID(G169,1,2)),"dd/MM/yyyy")</f>
        <v>01/01/2021 - 31/12/2021</v>
      </c>
      <c r="H166" s="26" t="str">
        <f>TEXT(DATE(MID(H168,7,4),MID(H168,4,2),MID(H168,1,2)),"dd/MM/yyyy")&amp;" - "&amp;TEXT(DATE(MID(H169,7,4),MID(H169,4,2),MID(H169,1,2)),"dd/MM/yyyy")</f>
        <v>01/01/2021 - 31/12/2021</v>
      </c>
      <c r="I166" s="26" t="str">
        <f>TEXT(DATE(MID(I168,7,4),MID(I168,4,2),MID(I168,1,2)),"dd/MM/yyyy")&amp;" - "&amp;TEXT(DATE(MID(I169,7,4),MID(I169,4,2),MID(I169,1,2)),"dd/MM/yyyy")</f>
        <v>01/01/2021 - 31/12/2021</v>
      </c>
      <c r="J166" s="27"/>
      <c r="K166" s="25"/>
      <c r="L166" s="27"/>
    </row>
    <row r="167" spans="1:12" ht="24.95" customHeight="1">
      <c r="A167" s="25"/>
      <c r="B167" s="25"/>
      <c r="C167" s="25" t="s">
        <v>444</v>
      </c>
      <c r="D167" s="24"/>
      <c r="E167" s="26" t="str">
        <f>StartUp!$E$8</f>
        <v>JOD</v>
      </c>
      <c r="F167" s="26" t="str">
        <f>StartUp!$E$8</f>
        <v>JOD</v>
      </c>
      <c r="G167" s="26" t="str">
        <f>StartUp!$E$8</f>
        <v>JOD</v>
      </c>
      <c r="H167" s="26" t="str">
        <f>StartUp!$E$8</f>
        <v>JOD</v>
      </c>
      <c r="I167" s="26" t="str">
        <f>StartUp!$E$8</f>
        <v>JOD</v>
      </c>
      <c r="J167" s="27"/>
      <c r="K167" s="25"/>
      <c r="L167" s="27"/>
    </row>
    <row r="168" spans="1:12" ht="24.95" hidden="1" customHeight="1">
      <c r="A168" s="25"/>
      <c r="B168" s="25"/>
      <c r="C168" s="25" t="s">
        <v>445</v>
      </c>
      <c r="D168" s="28"/>
      <c r="E168" s="29" t="s">
        <v>1860</v>
      </c>
      <c r="F168" s="29" t="s">
        <v>1860</v>
      </c>
      <c r="G168" s="29" t="s">
        <v>1860</v>
      </c>
      <c r="H168" s="29" t="s">
        <v>1860</v>
      </c>
      <c r="I168" s="29" t="s">
        <v>1860</v>
      </c>
      <c r="J168" s="27"/>
      <c r="K168" s="25"/>
      <c r="L168" s="27"/>
    </row>
    <row r="169" spans="1:12" ht="24.95" hidden="1" customHeight="1">
      <c r="A169" s="25"/>
      <c r="B169" s="25"/>
      <c r="C169" s="25" t="s">
        <v>446</v>
      </c>
      <c r="D169" s="28"/>
      <c r="E169" s="29" t="s">
        <v>1861</v>
      </c>
      <c r="F169" s="29" t="s">
        <v>1861</v>
      </c>
      <c r="G169" s="29" t="s">
        <v>1861</v>
      </c>
      <c r="H169" s="29" t="s">
        <v>1861</v>
      </c>
      <c r="I169" s="29" t="s">
        <v>1861</v>
      </c>
      <c r="J169" s="27"/>
      <c r="K169" s="25"/>
      <c r="L169" s="27"/>
    </row>
    <row r="170" spans="1:12">
      <c r="A170" s="23"/>
      <c r="B170" s="23"/>
      <c r="C170" s="23" t="s">
        <v>440</v>
      </c>
      <c r="D170" s="22"/>
      <c r="E170" s="22"/>
      <c r="F170" s="22"/>
      <c r="G170" s="22"/>
      <c r="H170" s="22"/>
      <c r="I170" s="22"/>
      <c r="J170" s="22"/>
      <c r="K170" s="23"/>
      <c r="L170" s="22"/>
    </row>
    <row r="171" spans="1:12">
      <c r="A171" s="23"/>
      <c r="B171" s="23"/>
      <c r="C171" s="30"/>
      <c r="D171" s="153" t="s">
        <v>2218</v>
      </c>
      <c r="E171" s="140">
        <f>SUM(E139:E141)</f>
        <v>0</v>
      </c>
      <c r="F171" s="140">
        <f>SUM(F139:F141)</f>
        <v>0</v>
      </c>
      <c r="G171" s="140">
        <f>SUM(G139:G141)</f>
        <v>0</v>
      </c>
      <c r="H171" s="140">
        <f>SUM(H139:H141)</f>
        <v>0</v>
      </c>
      <c r="I171" s="140">
        <f>SUM(I139:I141)</f>
        <v>0</v>
      </c>
      <c r="K171" s="23"/>
      <c r="L171" s="22"/>
    </row>
    <row r="172" spans="1:12" hidden="1">
      <c r="A172" s="23"/>
      <c r="B172" s="23"/>
      <c r="C172" s="23" t="s">
        <v>440</v>
      </c>
      <c r="D172" s="22"/>
      <c r="E172" s="22"/>
      <c r="F172" s="22"/>
      <c r="G172" s="22"/>
      <c r="H172" s="22"/>
      <c r="I172" s="22"/>
      <c r="J172" s="22"/>
      <c r="K172" s="23"/>
      <c r="L172" s="22"/>
    </row>
    <row r="173" spans="1:12" hidden="1">
      <c r="A173" s="23"/>
      <c r="B173" s="23"/>
      <c r="C173" s="23" t="s">
        <v>447</v>
      </c>
      <c r="D173" s="23"/>
      <c r="E173" s="23"/>
      <c r="F173" s="23"/>
      <c r="G173" s="23"/>
      <c r="H173" s="23"/>
      <c r="I173" s="23"/>
      <c r="J173" s="23"/>
      <c r="K173" s="23" t="s">
        <v>448</v>
      </c>
      <c r="L173" s="22"/>
    </row>
    <row r="174" spans="1:12" hidden="1">
      <c r="A174" s="22"/>
      <c r="B174" s="22"/>
      <c r="C174" s="22"/>
      <c r="D174" s="22"/>
      <c r="E174" s="22"/>
      <c r="F174" s="22"/>
      <c r="G174" s="22"/>
      <c r="H174" s="22"/>
      <c r="I174" s="22"/>
      <c r="J174" s="22"/>
      <c r="K174" s="22"/>
      <c r="L174" s="22"/>
    </row>
    <row r="175" spans="1:12" hidden="1">
      <c r="A175" s="22"/>
      <c r="B175" s="22"/>
      <c r="C175" s="22"/>
      <c r="D175" s="22"/>
      <c r="E175" s="22"/>
      <c r="F175" s="22"/>
      <c r="G175" s="22"/>
      <c r="H175" s="22"/>
      <c r="I175" s="22"/>
      <c r="J175" s="22"/>
      <c r="K175" s="22"/>
      <c r="L175" s="22"/>
    </row>
    <row r="176" spans="1:12" hidden="1">
      <c r="A176" s="22"/>
      <c r="B176" s="22"/>
      <c r="C176" s="22"/>
      <c r="D176" s="22"/>
      <c r="E176" s="22"/>
      <c r="F176" s="22"/>
      <c r="G176" s="22"/>
      <c r="H176" s="22"/>
      <c r="I176" s="22"/>
      <c r="J176" s="22"/>
      <c r="K176" s="22"/>
      <c r="L176" s="22"/>
    </row>
    <row r="177" spans="1:13" ht="24.95" customHeight="1">
      <c r="A177" s="23"/>
      <c r="B177" s="23" t="b">
        <v>1</v>
      </c>
      <c r="C177" s="33" t="s">
        <v>1771</v>
      </c>
      <c r="D177" s="23"/>
      <c r="E177" s="23"/>
      <c r="F177" s="23"/>
      <c r="G177" s="23"/>
      <c r="H177" s="23"/>
      <c r="I177" s="22"/>
      <c r="J177" s="22"/>
      <c r="K177" s="22"/>
      <c r="L177" s="22"/>
      <c r="M177" s="22"/>
    </row>
    <row r="178" spans="1:13" hidden="1">
      <c r="A178" s="23"/>
      <c r="B178" s="23"/>
      <c r="C178" s="23"/>
      <c r="D178" s="23"/>
      <c r="E178" s="23"/>
      <c r="F178" s="23"/>
      <c r="G178" s="23"/>
      <c r="H178" s="23"/>
      <c r="I178" s="22"/>
      <c r="J178" s="22"/>
      <c r="K178" s="22"/>
      <c r="L178" s="22"/>
      <c r="M178" s="22"/>
    </row>
    <row r="179" spans="1:13" hidden="1">
      <c r="A179" s="23"/>
      <c r="B179" s="23"/>
      <c r="C179" s="23"/>
      <c r="D179" s="23"/>
      <c r="E179" s="23"/>
      <c r="F179" s="23"/>
      <c r="G179" s="23"/>
      <c r="H179" s="23"/>
      <c r="I179" s="22"/>
      <c r="J179" s="22"/>
      <c r="K179" s="22"/>
      <c r="L179" s="22"/>
      <c r="M179" s="22"/>
    </row>
    <row r="180" spans="1:13">
      <c r="A180" s="23"/>
      <c r="B180" s="23"/>
      <c r="C180" s="23" t="s">
        <v>438</v>
      </c>
      <c r="D180" s="23" t="s">
        <v>442</v>
      </c>
      <c r="E180" s="23"/>
      <c r="F180" s="23"/>
      <c r="G180" s="23" t="s">
        <v>440</v>
      </c>
      <c r="H180" s="23" t="s">
        <v>441</v>
      </c>
      <c r="I180" s="22"/>
      <c r="J180" s="22"/>
      <c r="K180" s="22"/>
      <c r="L180" s="22"/>
      <c r="M180" s="22"/>
    </row>
    <row r="181" spans="1:13" ht="24.95" customHeight="1">
      <c r="A181" s="23"/>
      <c r="B181" s="23"/>
      <c r="C181" s="23" t="s">
        <v>449</v>
      </c>
      <c r="D181" s="24" t="s">
        <v>2126</v>
      </c>
      <c r="E181" s="63" t="s">
        <v>2140</v>
      </c>
      <c r="F181" s="63" t="s">
        <v>2140</v>
      </c>
      <c r="G181" s="22"/>
      <c r="H181" s="23"/>
      <c r="I181" s="22"/>
      <c r="J181" s="22"/>
      <c r="K181" s="22"/>
      <c r="L181" s="22"/>
      <c r="M181" s="22"/>
    </row>
    <row r="182" spans="1:13" ht="24.95" customHeight="1">
      <c r="A182" s="25"/>
      <c r="B182" s="25"/>
      <c r="C182" s="25" t="s">
        <v>443</v>
      </c>
      <c r="D182" s="24"/>
      <c r="E182" s="26" t="str">
        <f>TEXT(DATE(MID(E184,7,4),MID(E184,4,2),MID(E184,1,2)),"dd/MM/yyyy")&amp;" - "&amp;TEXT(DATE(MID(E185,7,4),MID(E185,4,2),MID(E185,1,2)),"dd/MM/yyyy")</f>
        <v>01/01/2022 - 30/06/2022</v>
      </c>
      <c r="F182" s="26" t="str">
        <f>TEXT(DATE(MID(F184,7,4),MID(F184,4,2),MID(F184,1,2)),"dd/MM/yyyy")&amp;" - "&amp;TEXT(DATE(MID(F185,7,4),MID(F185,4,2),MID(F185,1,2)),"dd/MM/yyyy")</f>
        <v>01/01/2021 - 31/12/2021</v>
      </c>
      <c r="G182" s="27"/>
      <c r="H182" s="25"/>
      <c r="I182" s="27"/>
      <c r="J182" s="27"/>
      <c r="K182" s="27"/>
      <c r="L182" s="27"/>
      <c r="M182" s="27"/>
    </row>
    <row r="183" spans="1:13" ht="24.95" customHeight="1">
      <c r="A183" s="25"/>
      <c r="B183" s="25"/>
      <c r="C183" s="25" t="s">
        <v>444</v>
      </c>
      <c r="D183" s="24"/>
      <c r="E183" s="26" t="str">
        <f>StartUp!$E$8</f>
        <v>JOD</v>
      </c>
      <c r="F183" s="26" t="str">
        <f>StartUp!$E$8</f>
        <v>JOD</v>
      </c>
      <c r="G183" s="27"/>
      <c r="H183" s="25"/>
      <c r="I183" s="27"/>
      <c r="J183" s="27"/>
      <c r="K183" s="27"/>
      <c r="L183" s="27"/>
      <c r="M183" s="27"/>
    </row>
    <row r="184" spans="1:13" ht="24.95" hidden="1" customHeight="1">
      <c r="A184" s="25"/>
      <c r="B184" s="25"/>
      <c r="C184" s="25" t="s">
        <v>445</v>
      </c>
      <c r="D184" s="28"/>
      <c r="E184" s="29" t="s">
        <v>1834</v>
      </c>
      <c r="F184" s="29" t="s">
        <v>1860</v>
      </c>
      <c r="G184" s="27"/>
      <c r="H184" s="25"/>
      <c r="I184" s="27"/>
      <c r="J184" s="27"/>
      <c r="K184" s="27"/>
      <c r="L184" s="27"/>
      <c r="M184" s="27"/>
    </row>
    <row r="185" spans="1:13" ht="24.95" hidden="1" customHeight="1">
      <c r="A185" s="25"/>
      <c r="B185" s="25"/>
      <c r="C185" s="25" t="s">
        <v>446</v>
      </c>
      <c r="D185" s="28"/>
      <c r="E185" s="29" t="s">
        <v>1795</v>
      </c>
      <c r="F185" s="29" t="s">
        <v>1861</v>
      </c>
      <c r="G185" s="27"/>
      <c r="H185" s="25"/>
      <c r="I185" s="27"/>
      <c r="J185" s="27"/>
      <c r="K185" s="27"/>
      <c r="L185" s="27"/>
      <c r="M185" s="27"/>
    </row>
    <row r="186" spans="1:13">
      <c r="A186" s="23"/>
      <c r="B186" s="23"/>
      <c r="C186" s="23" t="s">
        <v>440</v>
      </c>
      <c r="D186" s="66"/>
      <c r="E186" s="22"/>
      <c r="F186" s="22"/>
      <c r="G186" s="22"/>
      <c r="H186" s="23"/>
      <c r="I186" s="22"/>
      <c r="J186" s="22"/>
      <c r="K186" s="22"/>
      <c r="L186" s="22"/>
      <c r="M186" s="22"/>
    </row>
    <row r="187" spans="1:13">
      <c r="A187" s="23"/>
      <c r="B187" s="23"/>
      <c r="C187" s="23"/>
      <c r="D187" s="73" t="s">
        <v>1970</v>
      </c>
      <c r="E187" s="78"/>
      <c r="F187" s="78"/>
      <c r="G187" s="22"/>
      <c r="H187" s="23"/>
      <c r="I187" s="22"/>
      <c r="J187" s="22"/>
      <c r="K187" s="22"/>
      <c r="L187" s="22"/>
      <c r="M187" s="22"/>
    </row>
    <row r="188" spans="1:13">
      <c r="A188" s="23" t="s">
        <v>471</v>
      </c>
      <c r="B188" s="23"/>
      <c r="C188" s="23"/>
      <c r="D188" s="131" t="s">
        <v>2281</v>
      </c>
      <c r="E188" s="135"/>
      <c r="F188" s="135"/>
      <c r="G188" s="22"/>
      <c r="H188" s="23"/>
      <c r="I188" s="22"/>
      <c r="J188" s="22"/>
      <c r="K188" s="22"/>
      <c r="L188" s="22"/>
      <c r="M188" s="22"/>
    </row>
    <row r="189" spans="1:13">
      <c r="A189" s="23" t="s">
        <v>472</v>
      </c>
      <c r="B189" s="23"/>
      <c r="C189" s="23"/>
      <c r="D189" s="131" t="s">
        <v>2581</v>
      </c>
      <c r="E189" s="135"/>
      <c r="F189" s="135"/>
      <c r="H189" s="23"/>
      <c r="I189" s="22"/>
      <c r="J189" s="22"/>
      <c r="K189" s="22"/>
      <c r="L189" s="22"/>
      <c r="M189" s="22"/>
    </row>
    <row r="190" spans="1:13">
      <c r="A190" s="23" t="s">
        <v>473</v>
      </c>
      <c r="B190" s="23"/>
      <c r="C190" s="23"/>
      <c r="D190" s="131" t="s">
        <v>2582</v>
      </c>
      <c r="E190" s="135"/>
      <c r="F190" s="135"/>
      <c r="H190" s="23"/>
      <c r="I190" s="22"/>
      <c r="J190" s="22"/>
      <c r="K190" s="22"/>
      <c r="L190" s="22"/>
      <c r="M190" s="22"/>
    </row>
    <row r="191" spans="1:13">
      <c r="A191" s="23" t="s">
        <v>474</v>
      </c>
      <c r="B191" s="23"/>
      <c r="C191" s="23"/>
      <c r="D191" s="131" t="s">
        <v>2285</v>
      </c>
      <c r="E191" s="140">
        <f>+E188-E189+E190</f>
        <v>0</v>
      </c>
      <c r="F191" s="140">
        <f>+F188-F189+F190</f>
        <v>0</v>
      </c>
      <c r="G191" s="50" t="s">
        <v>1906</v>
      </c>
      <c r="H191" s="23"/>
      <c r="I191" s="22"/>
      <c r="J191" s="22"/>
      <c r="K191" s="22"/>
      <c r="L191" s="22"/>
      <c r="M191" s="22"/>
    </row>
    <row r="192" spans="1:13" hidden="1">
      <c r="A192" s="23"/>
      <c r="B192" s="23"/>
      <c r="C192" s="23" t="s">
        <v>440</v>
      </c>
      <c r="D192" s="22"/>
      <c r="E192" s="22"/>
      <c r="F192" s="22"/>
      <c r="G192" s="22"/>
      <c r="H192" s="23"/>
      <c r="I192" s="22"/>
      <c r="J192" s="22"/>
      <c r="K192" s="22"/>
      <c r="L192" s="22"/>
      <c r="M192" s="22"/>
    </row>
    <row r="193" spans="1:15" hidden="1">
      <c r="A193" s="23"/>
      <c r="B193" s="23"/>
      <c r="C193" s="23" t="s">
        <v>447</v>
      </c>
      <c r="D193" s="23"/>
      <c r="E193" s="23"/>
      <c r="F193" s="23"/>
      <c r="G193" s="23"/>
      <c r="H193" s="23" t="s">
        <v>448</v>
      </c>
      <c r="I193" s="22"/>
      <c r="J193" s="22"/>
      <c r="K193" s="22"/>
      <c r="L193" s="22"/>
      <c r="M193" s="22"/>
    </row>
    <row r="194" spans="1:15" hidden="1">
      <c r="A194" s="22"/>
      <c r="B194" s="22"/>
      <c r="C194" s="22"/>
      <c r="D194" s="22"/>
      <c r="E194" s="22"/>
      <c r="F194" s="22"/>
      <c r="G194" s="22"/>
      <c r="H194" s="22"/>
      <c r="I194" s="22"/>
      <c r="J194" s="22"/>
      <c r="K194" s="22"/>
      <c r="L194" s="22"/>
    </row>
    <row r="195" spans="1:15" hidden="1">
      <c r="A195" s="22"/>
      <c r="B195" s="22"/>
      <c r="C195" s="22"/>
      <c r="D195" s="22"/>
      <c r="E195" s="22"/>
      <c r="F195" s="22"/>
      <c r="G195" s="22"/>
      <c r="H195" s="22"/>
      <c r="I195" s="22"/>
      <c r="J195" s="22"/>
      <c r="K195" s="22"/>
      <c r="L195" s="22"/>
    </row>
    <row r="196" spans="1:15" hidden="1">
      <c r="A196" s="22"/>
      <c r="B196" s="22"/>
      <c r="C196" s="22"/>
      <c r="D196" s="22"/>
      <c r="E196" s="22"/>
      <c r="F196" s="22"/>
      <c r="G196" s="22"/>
      <c r="H196" s="22"/>
      <c r="I196" s="22"/>
      <c r="J196" s="22"/>
      <c r="K196" s="22"/>
      <c r="L196" s="22"/>
    </row>
    <row r="197" spans="1:15" ht="24.95" customHeight="1">
      <c r="A197" s="23"/>
      <c r="B197" s="23" t="b">
        <v>1</v>
      </c>
      <c r="C197" s="33" t="s">
        <v>1770</v>
      </c>
      <c r="D197" s="23"/>
      <c r="E197" s="23"/>
      <c r="F197" s="23"/>
      <c r="G197" s="23"/>
      <c r="H197" s="23"/>
      <c r="I197" s="23"/>
      <c r="J197" s="23"/>
      <c r="K197" s="22"/>
      <c r="L197" s="22"/>
      <c r="M197" s="22"/>
      <c r="N197" s="22"/>
      <c r="O197" s="22"/>
    </row>
    <row r="198" spans="1:15" hidden="1">
      <c r="A198" s="23"/>
      <c r="B198" s="23"/>
      <c r="C198" s="23"/>
      <c r="D198" s="23"/>
      <c r="E198" s="23"/>
      <c r="F198" s="23"/>
      <c r="G198" s="23"/>
      <c r="H198" s="23"/>
      <c r="I198" s="23"/>
      <c r="J198" s="23"/>
      <c r="K198" s="22"/>
      <c r="L198" s="22"/>
      <c r="M198" s="22"/>
      <c r="N198" s="22"/>
      <c r="O198" s="22"/>
    </row>
    <row r="199" spans="1:15" hidden="1">
      <c r="A199" s="23"/>
      <c r="B199" s="23"/>
      <c r="C199" s="23"/>
      <c r="D199" s="23"/>
      <c r="E199" s="23"/>
      <c r="F199" s="23"/>
      <c r="G199" s="23"/>
      <c r="H199" s="23"/>
      <c r="I199" s="23"/>
      <c r="J199" s="23"/>
      <c r="K199" s="22"/>
      <c r="L199" s="22"/>
      <c r="M199" s="22"/>
      <c r="N199" s="22"/>
      <c r="O199" s="22"/>
    </row>
    <row r="200" spans="1:15">
      <c r="A200" s="23"/>
      <c r="B200" s="23"/>
      <c r="C200" s="23" t="s">
        <v>438</v>
      </c>
      <c r="D200" s="23" t="s">
        <v>442</v>
      </c>
      <c r="E200" s="23"/>
      <c r="F200" s="23"/>
      <c r="G200" s="23"/>
      <c r="H200" s="23"/>
      <c r="I200" s="23" t="s">
        <v>440</v>
      </c>
      <c r="J200" s="23" t="s">
        <v>441</v>
      </c>
      <c r="K200" s="22"/>
      <c r="L200" s="22"/>
      <c r="M200" s="22"/>
      <c r="N200" s="22"/>
      <c r="O200" s="22"/>
    </row>
    <row r="201" spans="1:15" ht="24.95" customHeight="1">
      <c r="A201" s="23"/>
      <c r="B201" s="23"/>
      <c r="C201" s="23" t="s">
        <v>449</v>
      </c>
      <c r="D201" s="24" t="s">
        <v>2126</v>
      </c>
      <c r="E201" s="63" t="s">
        <v>2140</v>
      </c>
      <c r="F201" s="63" t="s">
        <v>2140</v>
      </c>
      <c r="G201" s="63" t="s">
        <v>2140</v>
      </c>
      <c r="H201" s="63" t="s">
        <v>2140</v>
      </c>
      <c r="I201" s="22"/>
      <c r="J201" s="23"/>
      <c r="K201" s="22"/>
      <c r="L201" s="22"/>
      <c r="M201" s="22"/>
      <c r="N201" s="22"/>
      <c r="O201" s="22"/>
    </row>
    <row r="202" spans="1:15" ht="25.5">
      <c r="A202" s="25"/>
      <c r="B202" s="25"/>
      <c r="C202" s="25" t="s">
        <v>443</v>
      </c>
      <c r="D202" s="24"/>
      <c r="E202" s="46" t="str">
        <f>TEXT(DATE(MID(E204,7,4),MID(E204,4,2),MID(E204,1,2)),"dd/MM/yyyy")&amp;" - "&amp;TEXT(DATE(MID(E205,7,4),MID(E205,4,2),MID(E205,1,2)),"dd/MM/yyyy")</f>
        <v>01/04/2022 - 30/06/2022</v>
      </c>
      <c r="F202" s="46" t="str">
        <f>TEXT(DATE(MID(F204,7,4),MID(F204,4,2),MID(F204,1,2)),"dd/MM/yyyy")&amp;" - "&amp;TEXT(DATE(MID(F205,7,4),MID(F205,4,2),MID(F205,1,2)),"dd/MM/yyyy")</f>
        <v>01/04/2021 - 30/06/2021</v>
      </c>
      <c r="G202" s="46" t="str">
        <f>TEXT(DATE(MID(G204,7,4),MID(G204,4,2),MID(G204,1,2)),"dd/MM/yyyy")&amp;" - "&amp;TEXT(DATE(MID(G205,7,4),MID(G205,4,2),MID(G205,1,2)),"dd/MM/yyyy")</f>
        <v>01/01/2022 - 30/06/2022</v>
      </c>
      <c r="H202" s="46" t="str">
        <f>TEXT(DATE(MID(H204,7,4),MID(H204,4,2),MID(H204,1,2)),"dd/MM/yyyy")&amp;" - "&amp;TEXT(DATE(MID(H205,7,4),MID(H205,4,2),MID(H205,1,2)),"dd/MM/yyyy")</f>
        <v>01/01/2021 - 30/06/2021</v>
      </c>
      <c r="I202" s="27"/>
      <c r="J202" s="25"/>
      <c r="K202" s="27"/>
      <c r="L202" s="27"/>
      <c r="M202" s="27"/>
      <c r="N202" s="27"/>
      <c r="O202" s="27"/>
    </row>
    <row r="203" spans="1:15" ht="24.95" customHeight="1">
      <c r="A203" s="25"/>
      <c r="B203" s="25"/>
      <c r="C203" s="25" t="s">
        <v>444</v>
      </c>
      <c r="D203" s="24"/>
      <c r="E203" s="26" t="str">
        <f>StartUp!$E$8</f>
        <v>JOD</v>
      </c>
      <c r="F203" s="26" t="str">
        <f>StartUp!$E$8</f>
        <v>JOD</v>
      </c>
      <c r="G203" s="26" t="str">
        <f>StartUp!$E$8</f>
        <v>JOD</v>
      </c>
      <c r="H203" s="26" t="str">
        <f>StartUp!$E$8</f>
        <v>JOD</v>
      </c>
      <c r="I203" s="27"/>
      <c r="J203" s="25"/>
      <c r="K203" s="27"/>
      <c r="L203" s="27"/>
      <c r="M203" s="27"/>
      <c r="N203" s="27"/>
      <c r="O203" s="27"/>
    </row>
    <row r="204" spans="1:15" ht="24.95" hidden="1" customHeight="1">
      <c r="A204" s="25"/>
      <c r="B204" s="25"/>
      <c r="C204" s="25" t="s">
        <v>445</v>
      </c>
      <c r="D204" s="28"/>
      <c r="E204" s="29" t="s">
        <v>1793</v>
      </c>
      <c r="F204" s="29" t="s">
        <v>1835</v>
      </c>
      <c r="G204" s="29" t="s">
        <v>1834</v>
      </c>
      <c r="H204" s="29" t="s">
        <v>1860</v>
      </c>
      <c r="I204" s="27"/>
      <c r="J204" s="25"/>
      <c r="K204" s="27"/>
      <c r="L204" s="27"/>
      <c r="M204" s="27"/>
      <c r="N204" s="27"/>
      <c r="O204" s="27"/>
    </row>
    <row r="205" spans="1:15" ht="24.95" hidden="1" customHeight="1">
      <c r="A205" s="25"/>
      <c r="B205" s="25"/>
      <c r="C205" s="25" t="s">
        <v>446</v>
      </c>
      <c r="D205" s="28"/>
      <c r="E205" s="29" t="s">
        <v>1795</v>
      </c>
      <c r="F205" s="29" t="s">
        <v>1836</v>
      </c>
      <c r="G205" s="29" t="s">
        <v>1795</v>
      </c>
      <c r="H205" s="29" t="s">
        <v>1836</v>
      </c>
      <c r="I205" s="27"/>
      <c r="J205" s="25"/>
      <c r="K205" s="27"/>
      <c r="L205" s="27"/>
      <c r="M205" s="27"/>
      <c r="N205" s="27"/>
      <c r="O205" s="27"/>
    </row>
    <row r="206" spans="1:15">
      <c r="A206" s="23"/>
      <c r="B206" s="23"/>
      <c r="C206" s="23" t="s">
        <v>440</v>
      </c>
      <c r="D206" s="66"/>
      <c r="E206" s="22"/>
      <c r="F206" s="22"/>
      <c r="G206" s="22"/>
      <c r="H206" s="22"/>
      <c r="I206" s="22"/>
      <c r="J206" s="23"/>
      <c r="K206" s="22"/>
      <c r="L206" s="22"/>
      <c r="M206" s="22"/>
      <c r="N206" s="22"/>
      <c r="O206" s="22"/>
    </row>
    <row r="207" spans="1:15">
      <c r="A207" s="23"/>
      <c r="B207" s="23"/>
      <c r="C207" s="23"/>
      <c r="D207" s="73" t="s">
        <v>1993</v>
      </c>
      <c r="E207" s="78"/>
      <c r="F207" s="78"/>
      <c r="G207" s="78"/>
      <c r="H207" s="78"/>
      <c r="I207" s="22"/>
      <c r="J207" s="23"/>
      <c r="K207" s="22"/>
      <c r="L207" s="22"/>
      <c r="M207" s="22"/>
      <c r="N207" s="22"/>
      <c r="O207" s="22"/>
    </row>
    <row r="208" spans="1:15">
      <c r="A208" s="23" t="s">
        <v>475</v>
      </c>
      <c r="B208" s="23"/>
      <c r="C208" s="23"/>
      <c r="D208" s="131" t="s">
        <v>2576</v>
      </c>
      <c r="E208" s="135"/>
      <c r="F208" s="135"/>
      <c r="G208" s="135"/>
      <c r="H208" s="135"/>
      <c r="J208" s="23"/>
      <c r="K208" s="22"/>
      <c r="L208" s="22"/>
      <c r="M208" s="22"/>
      <c r="N208" s="22"/>
      <c r="O208" s="22"/>
    </row>
    <row r="209" spans="1:15">
      <c r="A209" s="23" t="s">
        <v>476</v>
      </c>
      <c r="B209" s="23"/>
      <c r="C209" s="23"/>
      <c r="D209" s="131" t="s">
        <v>2577</v>
      </c>
      <c r="E209" s="135"/>
      <c r="F209" s="135"/>
      <c r="G209" s="135"/>
      <c r="H209" s="135"/>
      <c r="J209" s="23"/>
      <c r="K209" s="22"/>
      <c r="L209" s="22"/>
      <c r="M209" s="22"/>
      <c r="N209" s="22"/>
      <c r="O209" s="22"/>
    </row>
    <row r="210" spans="1:15">
      <c r="A210" s="23" t="s">
        <v>477</v>
      </c>
      <c r="B210" s="23"/>
      <c r="C210" s="23"/>
      <c r="D210" s="131" t="s">
        <v>2578</v>
      </c>
      <c r="E210" s="135"/>
      <c r="F210" s="135"/>
      <c r="G210" s="135"/>
      <c r="H210" s="135"/>
      <c r="J210" s="23"/>
      <c r="K210" s="22"/>
      <c r="L210" s="22"/>
      <c r="M210" s="22"/>
      <c r="N210" s="22"/>
      <c r="O210" s="22"/>
    </row>
    <row r="211" spans="1:15">
      <c r="A211" s="23" t="s">
        <v>478</v>
      </c>
      <c r="B211" s="23"/>
      <c r="C211" s="23"/>
      <c r="D211" s="131" t="s">
        <v>2579</v>
      </c>
      <c r="E211" s="135"/>
      <c r="F211" s="135"/>
      <c r="G211" s="135"/>
      <c r="H211" s="135"/>
      <c r="J211" s="23"/>
      <c r="K211" s="22"/>
      <c r="L211" s="22"/>
      <c r="M211" s="22"/>
      <c r="N211" s="22"/>
      <c r="O211" s="22"/>
    </row>
    <row r="212" spans="1:15">
      <c r="A212" s="23" t="s">
        <v>479</v>
      </c>
      <c r="B212" s="23"/>
      <c r="C212" s="23"/>
      <c r="D212" s="131" t="s">
        <v>2580</v>
      </c>
      <c r="E212" s="140">
        <f>E208+E209-E210+E211</f>
        <v>0</v>
      </c>
      <c r="F212" s="140">
        <f>F208+F209-F210+F211</f>
        <v>0</v>
      </c>
      <c r="G212" s="140">
        <f>G208+G209-G210+G211</f>
        <v>0</v>
      </c>
      <c r="H212" s="140">
        <f>H208+H209-H210+H211</f>
        <v>0</v>
      </c>
      <c r="I212" s="50" t="s">
        <v>1906</v>
      </c>
      <c r="J212" s="23"/>
      <c r="K212" s="22"/>
      <c r="L212" s="22"/>
      <c r="M212" s="22"/>
      <c r="N212" s="22"/>
      <c r="O212" s="22"/>
    </row>
    <row r="213" spans="1:15" hidden="1">
      <c r="A213" s="23"/>
      <c r="B213" s="23"/>
      <c r="C213" s="23" t="s">
        <v>440</v>
      </c>
      <c r="D213" s="22"/>
      <c r="E213" s="22"/>
      <c r="F213" s="22"/>
      <c r="G213" s="22"/>
      <c r="H213" s="22"/>
      <c r="I213" s="22"/>
      <c r="J213" s="23"/>
      <c r="K213" s="22"/>
      <c r="L213" s="22"/>
      <c r="M213" s="22"/>
      <c r="N213" s="22"/>
      <c r="O213" s="22"/>
    </row>
    <row r="214" spans="1:15" hidden="1">
      <c r="A214" s="23"/>
      <c r="B214" s="23"/>
      <c r="C214" s="23" t="s">
        <v>447</v>
      </c>
      <c r="D214" s="23"/>
      <c r="E214" s="23"/>
      <c r="F214" s="23"/>
      <c r="G214" s="23"/>
      <c r="H214" s="23"/>
      <c r="I214" s="23"/>
      <c r="J214" s="23" t="s">
        <v>448</v>
      </c>
      <c r="K214" s="22"/>
      <c r="L214" s="22"/>
      <c r="M214" s="22"/>
      <c r="N214" s="22"/>
      <c r="O214" s="22"/>
    </row>
    <row r="215" spans="1:15" hidden="1">
      <c r="A215" s="22"/>
      <c r="B215" s="22"/>
      <c r="C215" s="22"/>
      <c r="D215" s="22"/>
      <c r="E215" s="22"/>
      <c r="F215" s="22"/>
      <c r="G215" s="22"/>
      <c r="H215" s="22"/>
      <c r="I215" s="22"/>
      <c r="J215" s="22"/>
      <c r="K215" s="22"/>
      <c r="L215" s="22"/>
    </row>
    <row r="216" spans="1:15" hidden="1">
      <c r="A216" s="22"/>
      <c r="B216" s="22"/>
      <c r="C216" s="22"/>
      <c r="D216" s="22"/>
      <c r="E216" s="22"/>
      <c r="F216" s="22"/>
      <c r="G216" s="22"/>
      <c r="H216" s="22"/>
      <c r="I216" s="22"/>
      <c r="J216" s="22"/>
      <c r="K216" s="22"/>
      <c r="L216" s="22"/>
    </row>
    <row r="217" spans="1:15" hidden="1">
      <c r="A217" s="22"/>
      <c r="B217" s="22"/>
      <c r="C217" s="22"/>
      <c r="D217" s="22"/>
      <c r="E217" s="22"/>
      <c r="F217" s="22"/>
      <c r="G217" s="22"/>
      <c r="H217" s="22"/>
      <c r="I217" s="22"/>
      <c r="J217" s="22"/>
      <c r="K217" s="22"/>
      <c r="L217" s="22"/>
    </row>
    <row r="218" spans="1:15" ht="30" customHeight="1">
      <c r="A218" s="23"/>
      <c r="B218" s="23" t="b">
        <v>0</v>
      </c>
      <c r="C218" s="33" t="s">
        <v>1291</v>
      </c>
      <c r="D218" s="23"/>
      <c r="E218" s="23"/>
      <c r="F218" s="23"/>
      <c r="G218" s="23"/>
      <c r="H218" s="23"/>
      <c r="I218" s="22"/>
      <c r="J218" s="22"/>
      <c r="K218" s="22"/>
      <c r="L218" s="22"/>
    </row>
    <row r="219" spans="1:15" hidden="1">
      <c r="A219" s="23"/>
      <c r="B219" s="23"/>
      <c r="C219" s="23"/>
      <c r="D219" s="23"/>
      <c r="E219" s="23"/>
      <c r="F219" s="23"/>
      <c r="G219" s="23"/>
      <c r="H219" s="23"/>
      <c r="I219" s="22"/>
      <c r="J219" s="22"/>
      <c r="K219" s="22"/>
      <c r="L219" s="22"/>
    </row>
    <row r="220" spans="1:15" hidden="1">
      <c r="A220" s="23"/>
      <c r="B220" s="23"/>
      <c r="C220" s="23"/>
      <c r="D220" s="23"/>
      <c r="E220" s="23" t="s">
        <v>480</v>
      </c>
      <c r="F220" s="23" t="s">
        <v>481</v>
      </c>
      <c r="G220" s="23"/>
      <c r="H220" s="23"/>
      <c r="I220" s="22"/>
      <c r="J220" s="22"/>
      <c r="K220" s="22"/>
      <c r="L220" s="22"/>
    </row>
    <row r="221" spans="1:15">
      <c r="A221" s="23"/>
      <c r="B221" s="23"/>
      <c r="C221" s="23" t="s">
        <v>438</v>
      </c>
      <c r="D221" s="23" t="s">
        <v>442</v>
      </c>
      <c r="E221" s="23"/>
      <c r="F221" s="23"/>
      <c r="G221" s="23" t="s">
        <v>440</v>
      </c>
      <c r="H221" s="23" t="s">
        <v>441</v>
      </c>
      <c r="I221" s="22"/>
      <c r="J221" s="22"/>
      <c r="K221" s="22"/>
      <c r="L221" s="22"/>
    </row>
    <row r="222" spans="1:15" ht="24.95" customHeight="1">
      <c r="A222" s="23"/>
      <c r="B222" s="23"/>
      <c r="C222" s="23" t="s">
        <v>449</v>
      </c>
      <c r="D222" s="24" t="s">
        <v>2126</v>
      </c>
      <c r="E222" s="63" t="s">
        <v>2575</v>
      </c>
      <c r="F222" s="63" t="s">
        <v>1885</v>
      </c>
      <c r="G222" s="22"/>
      <c r="H222" s="23"/>
      <c r="I222" s="22"/>
      <c r="J222" s="22"/>
      <c r="K222" s="22"/>
      <c r="L222" s="22"/>
    </row>
    <row r="223" spans="1:15" ht="24.95" customHeight="1">
      <c r="A223" s="25"/>
      <c r="B223" s="25"/>
      <c r="C223" s="25" t="s">
        <v>443</v>
      </c>
      <c r="D223" s="24"/>
      <c r="E223" s="26" t="str">
        <f>TEXT(DATE(MID(E225,7,4),MID(E225,4,2),MID(E225,1,2)),"dd/MM/yyyy")&amp;" - "&amp;TEXT(DATE(MID(E226,7,4),MID(E226,4,2),MID(E226,1,2)),"dd/MM/yyyy")</f>
        <v>01/04/2022 - 30/06/2022</v>
      </c>
      <c r="F223" s="26" t="str">
        <f>TEXT(DATE(MID(F225,7,4),MID(F225,4,2),MID(F225,1,2)),"dd/MM/yyyy")&amp;" - "&amp;TEXT(DATE(MID(F226,7,4),MID(F226,4,2),MID(F226,1,2)),"dd/MM/yyyy")</f>
        <v>01/04/2022 - 30/06/2022</v>
      </c>
      <c r="G223" s="27"/>
      <c r="H223" s="25"/>
      <c r="I223" s="27"/>
      <c r="J223" s="27"/>
      <c r="K223" s="27"/>
      <c r="L223" s="27"/>
    </row>
    <row r="224" spans="1:15" ht="24.95" customHeight="1">
      <c r="A224" s="25"/>
      <c r="B224" s="25"/>
      <c r="C224" s="25" t="s">
        <v>444</v>
      </c>
      <c r="D224" s="24"/>
      <c r="E224" s="26" t="str">
        <f>StartUp!$E$8</f>
        <v>JOD</v>
      </c>
      <c r="F224" s="26" t="str">
        <f>StartUp!$E$8</f>
        <v>JOD</v>
      </c>
      <c r="G224" s="27"/>
      <c r="H224" s="25"/>
      <c r="I224" s="27"/>
      <c r="J224" s="27"/>
      <c r="K224" s="27"/>
      <c r="L224" s="27"/>
    </row>
    <row r="225" spans="1:12" ht="24.95" hidden="1" customHeight="1">
      <c r="A225" s="25"/>
      <c r="B225" s="25"/>
      <c r="C225" s="25" t="s">
        <v>445</v>
      </c>
      <c r="D225" s="28"/>
      <c r="E225" s="29" t="str">
        <f>StartUp!$D$8</f>
        <v>01/04/2022</v>
      </c>
      <c r="F225" s="29" t="str">
        <f>StartUp!$D$8</f>
        <v>01/04/2022</v>
      </c>
      <c r="G225" s="27"/>
      <c r="H225" s="25"/>
      <c r="I225" s="27"/>
      <c r="J225" s="27"/>
      <c r="K225" s="27"/>
      <c r="L225" s="27"/>
    </row>
    <row r="226" spans="1:12" ht="24.95" hidden="1" customHeight="1">
      <c r="A226" s="25"/>
      <c r="B226" s="25"/>
      <c r="C226" s="25" t="s">
        <v>446</v>
      </c>
      <c r="D226" s="28"/>
      <c r="E226" s="29" t="str">
        <f>StartUp!$D$9</f>
        <v>30/06/2022</v>
      </c>
      <c r="F226" s="29" t="str">
        <f>StartUp!$D$9</f>
        <v>30/06/2022</v>
      </c>
      <c r="G226" s="27"/>
      <c r="H226" s="25"/>
      <c r="I226" s="27"/>
      <c r="J226" s="27"/>
      <c r="K226" s="27"/>
      <c r="L226" s="27"/>
    </row>
    <row r="227" spans="1:12">
      <c r="A227" s="23"/>
      <c r="B227" s="23"/>
      <c r="C227" s="23" t="s">
        <v>440</v>
      </c>
      <c r="D227" s="66"/>
      <c r="E227" s="22"/>
      <c r="F227" s="22"/>
      <c r="G227" s="22"/>
      <c r="H227" s="23"/>
      <c r="I227" s="22"/>
      <c r="J227" s="22"/>
      <c r="K227" s="22"/>
      <c r="L227" s="22"/>
    </row>
    <row r="228" spans="1:12">
      <c r="A228" s="23" t="s">
        <v>482</v>
      </c>
      <c r="B228" s="23"/>
      <c r="C228" s="23"/>
      <c r="D228" s="141" t="s">
        <v>2573</v>
      </c>
      <c r="E228" s="155"/>
      <c r="F228" s="155"/>
      <c r="H228" s="23"/>
      <c r="I228" s="22"/>
      <c r="J228" s="22"/>
      <c r="K228" s="22"/>
      <c r="L228" s="22"/>
    </row>
    <row r="229" spans="1:12">
      <c r="A229" s="23" t="s">
        <v>483</v>
      </c>
      <c r="B229" s="23"/>
      <c r="C229" s="23"/>
      <c r="D229" s="141" t="s">
        <v>2574</v>
      </c>
      <c r="E229" s="155"/>
      <c r="F229" s="155"/>
      <c r="H229" s="23"/>
      <c r="I229" s="22"/>
      <c r="J229" s="22"/>
      <c r="K229" s="22"/>
      <c r="L229" s="22"/>
    </row>
    <row r="230" spans="1:12">
      <c r="A230" s="23"/>
      <c r="B230" s="23"/>
      <c r="C230" s="23" t="s">
        <v>440</v>
      </c>
      <c r="D230" s="22"/>
      <c r="E230" s="22"/>
      <c r="F230" s="22"/>
      <c r="G230" s="22"/>
      <c r="H230" s="23"/>
      <c r="I230" s="22"/>
      <c r="J230" s="22"/>
      <c r="K230" s="22"/>
      <c r="L230" s="22"/>
    </row>
    <row r="231" spans="1:12">
      <c r="A231" s="23"/>
      <c r="B231" s="23"/>
      <c r="C231" s="23" t="s">
        <v>447</v>
      </c>
      <c r="D231" s="23"/>
      <c r="E231" s="23"/>
      <c r="F231" s="23"/>
      <c r="G231" s="23"/>
      <c r="H231" s="23" t="s">
        <v>448</v>
      </c>
      <c r="I231" s="22"/>
      <c r="J231" s="22"/>
      <c r="K231" s="22"/>
      <c r="L231" s="22"/>
    </row>
  </sheetData>
  <sheetProtection algorithmName="SHA-512" hashValue="8Oc+7oOzgFaOUYJ198q6K5PRzx8xO1mFfgGwrk86Wds64g7TFWpQWG6smb8/e3dt/rGnMpLVlUb4kzX0nIaA1Q==" saltValue="Bn0fgwylT5ZQD54x8/4fxg==" spinCount="100000" sheet="1" objects="1" scenarios="1" formatColumns="0" formatRows="0"/>
  <dataValidations count="1">
    <dataValidation type="custom" allowBlank="1" showInputMessage="1" showErrorMessage="1" error="Please enter a numeric value upto 2 decimal places only" sqref="E208:H212 E188:F191 E156:I156 E124:I124 E103:F107 E70:I70 E38:I38 E17:F21 E171:I171 E140:I140 E85:I85 E54:I54">
      <formula1>AND(ISNUMBER(E17),IF(ISERR(FIND(".",E17)),TRUE,IF(LEN(E17)-FIND(".",E17)&lt;=2,TRUE,FALSE)))</formula1>
    </dataValidation>
  </dataValidations>
  <hyperlinks>
    <hyperlink ref="A17" r:id="rId1"/>
    <hyperlink ref="E28" r:id="rId2"/>
    <hyperlink ref="E61" r:id="rId3"/>
    <hyperlink ref="A103" r:id="rId4"/>
    <hyperlink ref="A107" r:id="rId5" display="full_ifrs-cor_2017-03-09.xsd#ifrs-full_DeferredTaxLiabilities@http://www.jsc.gov.jo/xbrl/2017-12-31/lab-rol_dfsnp/ReportingPeriodEndLabel"/>
    <hyperlink ref="E114" r:id="rId6"/>
    <hyperlink ref="E147" r:id="rId7"/>
    <hyperlink ref="A188" r:id="rId8"/>
    <hyperlink ref="D37" tooltip="Edit" display="Edit Items attributable to deferred tax assets"/>
    <hyperlink ref="D123" tooltip="Edit" display="Edit Items attributable to deferred tax liabilities"/>
    <hyperlink ref="E162" r:id="rId9"/>
    <hyperlink ref="E130" r:id="rId10"/>
    <hyperlink ref="D139" tooltip="Edit" display="Edit Items attributable to deferred tax liabilities"/>
    <hyperlink ref="E76" r:id="rId11"/>
    <hyperlink ref="E44" r:id="rId12"/>
    <hyperlink ref="D53" tooltip="Edit" display="Edit Items attributable to deferred tax assets"/>
    <hyperlink ref="G21" tooltip="اظهار تفاصيل البند" display="اظهار تفاصيل البند"/>
    <hyperlink ref="G107" tooltip="اظهار تفاصيل البند" display="اظهار تفاصيل البند"/>
    <hyperlink ref="G191" tooltip="اظهار تفاصيل البند" display="اظهار تفاصيل البند"/>
    <hyperlink ref="I212" tooltip="اظهار تفاصيل البند" display="اظهار تفاصيل البند"/>
  </hyperlinks>
  <pageMargins left="0.7" right="0.7" top="0.75" bottom="0.75" header="0.3" footer="0.3"/>
  <drawing r:id="rId13"/>
  <legacyDrawing r:id="rId14"/>
  <controls>
    <mc:AlternateContent xmlns:mc="http://schemas.openxmlformats.org/markup-compatibility/2006">
      <mc:Choice Requires="x14">
        <control shapeId="10440" r:id="rId15" name="LegendBtn">
          <controlPr defaultSize="0" autoLine="0" r:id="rId16">
            <anchor>
              <from>
                <xdr:col>5</xdr:col>
                <xdr:colOff>476250</xdr:colOff>
                <xdr:row>0</xdr:row>
                <xdr:rowOff>123825</xdr:rowOff>
              </from>
              <to>
                <xdr:col>5</xdr:col>
                <xdr:colOff>1104900</xdr:colOff>
                <xdr:row>0</xdr:row>
                <xdr:rowOff>762000</xdr:rowOff>
              </to>
            </anchor>
          </controlPr>
        </control>
      </mc:Choice>
      <mc:Fallback>
        <control shapeId="10440" r:id="rId15" name="LegendBtn"/>
      </mc:Fallback>
    </mc:AlternateContent>
    <mc:AlternateContent xmlns:mc="http://schemas.openxmlformats.org/markup-compatibility/2006">
      <mc:Choice Requires="x14">
        <control shapeId="10439" r:id="rId17" name="HelpBtn">
          <controlPr defaultSize="0" autoLine="0" r:id="rId18">
            <anchor>
              <from>
                <xdr:col>4</xdr:col>
                <xdr:colOff>1162050</xdr:colOff>
                <xdr:row>0</xdr:row>
                <xdr:rowOff>123825</xdr:rowOff>
              </from>
              <to>
                <xdr:col>5</xdr:col>
                <xdr:colOff>285750</xdr:colOff>
                <xdr:row>0</xdr:row>
                <xdr:rowOff>762000</xdr:rowOff>
              </to>
            </anchor>
          </controlPr>
        </control>
      </mc:Choice>
      <mc:Fallback>
        <control shapeId="10439" r:id="rId17" name="HelpBtn"/>
      </mc:Fallback>
    </mc:AlternateContent>
    <mc:AlternateContent xmlns:mc="http://schemas.openxmlformats.org/markup-compatibility/2006">
      <mc:Choice Requires="x14">
        <control shapeId="10438" r:id="rId19" name="ToolboxBtn">
          <controlPr defaultSize="0" autoLine="0" r:id="rId20">
            <anchor>
              <from>
                <xdr:col>4</xdr:col>
                <xdr:colOff>333375</xdr:colOff>
                <xdr:row>0</xdr:row>
                <xdr:rowOff>123825</xdr:rowOff>
              </from>
              <to>
                <xdr:col>4</xdr:col>
                <xdr:colOff>971550</xdr:colOff>
                <xdr:row>0</xdr:row>
                <xdr:rowOff>762000</xdr:rowOff>
              </to>
            </anchor>
          </controlPr>
        </control>
      </mc:Choice>
      <mc:Fallback>
        <control shapeId="10438" r:id="rId19" name="ToolboxBtn"/>
      </mc:Fallback>
    </mc:AlternateContent>
    <mc:AlternateContent xmlns:mc="http://schemas.openxmlformats.org/markup-compatibility/2006">
      <mc:Choice Requires="x14">
        <control shapeId="10437" r:id="rId21" name="HomeBtn">
          <controlPr defaultSize="0" autoLine="0" r:id="rId22">
            <anchor>
              <from>
                <xdr:col>3</xdr:col>
                <xdr:colOff>2228850</xdr:colOff>
                <xdr:row>0</xdr:row>
                <xdr:rowOff>123825</xdr:rowOff>
              </from>
              <to>
                <xdr:col>4</xdr:col>
                <xdr:colOff>142875</xdr:colOff>
                <xdr:row>0</xdr:row>
                <xdr:rowOff>762000</xdr:rowOff>
              </to>
            </anchor>
          </controlPr>
        </control>
      </mc:Choice>
      <mc:Fallback>
        <control shapeId="10437" r:id="rId21"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Z63"/>
  <sheetViews>
    <sheetView showGridLines="0" rightToLeft="1" topLeftCell="C1" workbookViewId="0">
      <pane ySplit="2" topLeftCell="A3"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9" width="22.7109375" customWidth="1"/>
    <col min="10" max="10" width="20.7109375" customWidth="1"/>
  </cols>
  <sheetData>
    <row r="1" spans="1:130" ht="80.099999999999994" customHeight="1">
      <c r="A1" s="33" t="s">
        <v>1292</v>
      </c>
      <c r="B1" s="22"/>
      <c r="C1" s="22"/>
      <c r="D1" s="22"/>
      <c r="E1" s="22"/>
      <c r="F1" s="22"/>
      <c r="G1" s="22"/>
      <c r="H1" s="22"/>
      <c r="I1" s="22"/>
      <c r="J1" s="22"/>
      <c r="K1" s="22"/>
    </row>
    <row r="2" spans="1:130" ht="24.95" customHeight="1">
      <c r="A2" s="47"/>
      <c r="B2" s="47"/>
      <c r="C2" s="47"/>
      <c r="D2" s="49" t="s">
        <v>1853</v>
      </c>
      <c r="E2" s="47"/>
      <c r="F2" s="47"/>
      <c r="G2" s="47"/>
      <c r="H2" s="47"/>
      <c r="I2" s="47"/>
      <c r="J2" s="47"/>
      <c r="K2" s="47"/>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row>
    <row r="3" spans="1:130">
      <c r="A3" s="22"/>
      <c r="B3" s="22"/>
      <c r="C3" s="22"/>
      <c r="D3" s="22"/>
      <c r="E3" s="22"/>
      <c r="F3" s="22"/>
      <c r="G3" s="22"/>
      <c r="H3" s="22"/>
      <c r="I3" s="22"/>
      <c r="J3" s="22"/>
      <c r="K3" s="22"/>
    </row>
    <row r="4" spans="1:130">
      <c r="A4" s="22"/>
      <c r="B4" s="22"/>
      <c r="C4" s="22"/>
      <c r="D4" s="22"/>
      <c r="E4" s="22"/>
      <c r="F4" s="22"/>
      <c r="G4" s="22"/>
      <c r="H4" s="22"/>
      <c r="I4" s="22"/>
      <c r="J4" s="22"/>
      <c r="K4" s="22"/>
    </row>
    <row r="5" spans="1:130" ht="30" customHeight="1">
      <c r="A5" s="23"/>
      <c r="B5" s="23" t="b">
        <v>1</v>
      </c>
      <c r="C5" s="33" t="s">
        <v>1293</v>
      </c>
      <c r="D5" s="23"/>
      <c r="E5" s="23"/>
      <c r="F5" s="23"/>
      <c r="G5" s="23"/>
      <c r="H5" s="23"/>
      <c r="I5" s="23"/>
      <c r="J5" s="23"/>
      <c r="K5" s="23"/>
    </row>
    <row r="6" spans="1:130" hidden="1">
      <c r="A6" s="23"/>
      <c r="B6" s="23"/>
      <c r="C6" s="23"/>
      <c r="D6" s="23"/>
      <c r="E6" s="23" t="s">
        <v>432</v>
      </c>
      <c r="F6" s="23" t="s">
        <v>433</v>
      </c>
      <c r="G6" s="23" t="s">
        <v>434</v>
      </c>
      <c r="H6" s="23" t="s">
        <v>435</v>
      </c>
      <c r="I6" s="23" t="s">
        <v>436</v>
      </c>
      <c r="J6" s="23"/>
      <c r="K6" s="23"/>
    </row>
    <row r="7" spans="1:130" hidden="1">
      <c r="A7" s="23"/>
      <c r="B7" s="23"/>
      <c r="C7" s="23"/>
      <c r="D7" s="23" t="s">
        <v>437</v>
      </c>
      <c r="E7" s="23"/>
      <c r="F7" s="23"/>
      <c r="G7" s="23"/>
      <c r="H7" s="23"/>
      <c r="I7" s="23"/>
      <c r="J7" s="23"/>
      <c r="K7" s="23"/>
    </row>
    <row r="8" spans="1:130">
      <c r="A8" s="23"/>
      <c r="B8" s="23"/>
      <c r="C8" s="23" t="s">
        <v>438</v>
      </c>
      <c r="D8" s="23" t="s">
        <v>439</v>
      </c>
      <c r="E8" s="23"/>
      <c r="F8" s="23"/>
      <c r="G8" s="23"/>
      <c r="H8" s="23"/>
      <c r="I8" s="23"/>
      <c r="J8" s="23" t="s">
        <v>440</v>
      </c>
      <c r="K8" s="23" t="s">
        <v>441</v>
      </c>
    </row>
    <row r="9" spans="1:130">
      <c r="A9" s="23"/>
      <c r="B9" s="23"/>
      <c r="C9" s="23" t="s">
        <v>442</v>
      </c>
      <c r="D9" s="63" t="s">
        <v>1853</v>
      </c>
      <c r="E9" s="63" t="s">
        <v>2595</v>
      </c>
      <c r="F9" s="63" t="s">
        <v>2596</v>
      </c>
      <c r="G9" s="63" t="s">
        <v>2597</v>
      </c>
      <c r="H9" s="63" t="s">
        <v>2598</v>
      </c>
      <c r="I9" s="63" t="s">
        <v>2599</v>
      </c>
      <c r="J9" s="22"/>
      <c r="K9" s="23"/>
    </row>
    <row r="10" spans="1:130" ht="24.95" customHeight="1">
      <c r="A10" s="25"/>
      <c r="B10" s="25"/>
      <c r="C10" s="25" t="s">
        <v>443</v>
      </c>
      <c r="D10" s="24"/>
      <c r="E10" s="26" t="str">
        <f>TEXT(DATE(MID(E12,7,4),MID(E12,4,2),MID(E12,1,2)),"dd/MM/yyyy")&amp;" - "&amp;TEXT(DATE(MID(E13,7,4),MID(E13,4,2),MID(E13,1,2)),"dd/MM/yyyy")</f>
        <v>01/01/2022 - 30/06/2022</v>
      </c>
      <c r="F10" s="26" t="str">
        <f>TEXT(DATE(MID(F12,7,4),MID(F12,4,2),MID(F12,1,2)),"dd/MM/yyyy")&amp;" - "&amp;TEXT(DATE(MID(F13,7,4),MID(F13,4,2),MID(F13,1,2)),"dd/MM/yyyy")</f>
        <v>01/01/2022 - 30/06/2022</v>
      </c>
      <c r="G10" s="26" t="str">
        <f>TEXT(DATE(MID(G12,7,4),MID(G12,4,2),MID(G12,1,2)),"dd/MM/yyyy")&amp;" - "&amp;TEXT(DATE(MID(G13,7,4),MID(G13,4,2),MID(G13,1,2)),"dd/MM/yyyy")</f>
        <v>01/01/2022 - 30/06/2022</v>
      </c>
      <c r="H10" s="26" t="str">
        <f>TEXT(DATE(MID(H12,7,4),MID(H12,4,2),MID(H12,1,2)),"dd/MM/yyyy")&amp;" - "&amp;TEXT(DATE(MID(H13,7,4),MID(H13,4,2),MID(H13,1,2)),"dd/MM/yyyy")</f>
        <v>01/01/2022 - 30/06/2022</v>
      </c>
      <c r="I10" s="26" t="str">
        <f>TEXT(DATE(MID(I12,7,4),MID(I12,4,2),MID(I12,1,2)),"dd/MM/yyyy")&amp;" - "&amp;TEXT(DATE(MID(I13,7,4),MID(I13,4,2),MID(I13,1,2)),"dd/MM/yyyy")</f>
        <v>01/01/2022 - 30/06/2022</v>
      </c>
      <c r="J10" s="27"/>
      <c r="K10" s="25"/>
    </row>
    <row r="11" spans="1:130" ht="24.95" customHeight="1">
      <c r="A11" s="25"/>
      <c r="B11" s="25"/>
      <c r="C11" s="25" t="s">
        <v>444</v>
      </c>
      <c r="D11" s="24"/>
      <c r="E11" s="26" t="str">
        <f>StartUp!$E$8</f>
        <v>JOD</v>
      </c>
      <c r="F11" s="26" t="str">
        <f>StartUp!$E$8</f>
        <v>JOD</v>
      </c>
      <c r="G11" s="26" t="str">
        <f>StartUp!$E$8</f>
        <v>JOD</v>
      </c>
      <c r="H11" s="26" t="str">
        <f>StartUp!$E$8</f>
        <v>JOD</v>
      </c>
      <c r="I11" s="26" t="str">
        <f>StartUp!$E$8</f>
        <v>JOD</v>
      </c>
      <c r="J11" s="27"/>
      <c r="K11" s="25"/>
    </row>
    <row r="12" spans="1:130" ht="24.95" hidden="1" customHeight="1">
      <c r="A12" s="25"/>
      <c r="B12" s="25"/>
      <c r="C12" s="25" t="s">
        <v>445</v>
      </c>
      <c r="D12" s="28"/>
      <c r="E12" s="29" t="s">
        <v>1834</v>
      </c>
      <c r="F12" s="29" t="s">
        <v>1834</v>
      </c>
      <c r="G12" s="29" t="s">
        <v>1834</v>
      </c>
      <c r="H12" s="29" t="s">
        <v>1834</v>
      </c>
      <c r="I12" s="29" t="s">
        <v>1834</v>
      </c>
      <c r="J12" s="27"/>
      <c r="K12" s="25"/>
    </row>
    <row r="13" spans="1:130" ht="24.95" hidden="1" customHeight="1">
      <c r="A13" s="25"/>
      <c r="B13" s="25"/>
      <c r="C13" s="25" t="s">
        <v>446</v>
      </c>
      <c r="D13" s="28"/>
      <c r="E13" s="29" t="s">
        <v>1795</v>
      </c>
      <c r="F13" s="29" t="s">
        <v>1795</v>
      </c>
      <c r="G13" s="29" t="s">
        <v>1795</v>
      </c>
      <c r="H13" s="29" t="s">
        <v>1795</v>
      </c>
      <c r="I13" s="29" t="s">
        <v>1795</v>
      </c>
      <c r="J13" s="27"/>
      <c r="K13" s="25"/>
    </row>
    <row r="14" spans="1:130">
      <c r="A14" s="23"/>
      <c r="B14" s="23"/>
      <c r="C14" s="23" t="s">
        <v>440</v>
      </c>
      <c r="D14" s="145" t="s">
        <v>2600</v>
      </c>
      <c r="E14" s="22"/>
      <c r="F14" s="22"/>
      <c r="G14" s="22"/>
      <c r="H14" s="22"/>
      <c r="I14" s="22"/>
      <c r="J14" s="22"/>
      <c r="K14" s="23"/>
    </row>
    <row r="15" spans="1:130">
      <c r="A15" s="23"/>
      <c r="B15" s="23"/>
      <c r="C15" s="30"/>
      <c r="D15" s="142"/>
      <c r="E15" s="143"/>
      <c r="F15" s="143"/>
      <c r="G15" s="156"/>
      <c r="H15" s="143"/>
      <c r="I15" s="135"/>
      <c r="J15" s="22"/>
      <c r="K15" s="23"/>
    </row>
    <row r="16" spans="1:130" hidden="1">
      <c r="A16" s="23"/>
      <c r="B16" s="23"/>
      <c r="C16" s="23" t="s">
        <v>440</v>
      </c>
      <c r="D16" s="22"/>
      <c r="E16" s="22"/>
      <c r="F16" s="22"/>
      <c r="G16" s="22"/>
      <c r="H16" s="22"/>
      <c r="I16" s="22"/>
      <c r="J16" s="22"/>
      <c r="K16" s="23"/>
    </row>
    <row r="17" spans="1:11" hidden="1">
      <c r="A17" s="23"/>
      <c r="B17" s="23"/>
      <c r="C17" s="23" t="s">
        <v>447</v>
      </c>
      <c r="D17" s="23"/>
      <c r="E17" s="23"/>
      <c r="F17" s="23"/>
      <c r="G17" s="23"/>
      <c r="H17" s="23"/>
      <c r="I17" s="23"/>
      <c r="J17" s="23"/>
      <c r="K17" s="23" t="s">
        <v>448</v>
      </c>
    </row>
    <row r="18" spans="1:11" hidden="1">
      <c r="A18" s="22"/>
      <c r="B18" s="22"/>
      <c r="C18" s="22"/>
      <c r="D18" s="22"/>
      <c r="E18" s="22"/>
      <c r="F18" s="22"/>
      <c r="G18" s="22"/>
      <c r="H18" s="22"/>
      <c r="I18" s="22"/>
      <c r="J18" s="22"/>
      <c r="K18" s="22"/>
    </row>
    <row r="19" spans="1:11" hidden="1">
      <c r="A19" s="22"/>
      <c r="B19" s="22"/>
      <c r="C19" s="22"/>
      <c r="D19" s="22"/>
      <c r="E19" s="22"/>
      <c r="F19" s="22"/>
      <c r="G19" s="22"/>
      <c r="H19" s="22"/>
      <c r="I19" s="22"/>
      <c r="J19" s="22"/>
      <c r="K19" s="22"/>
    </row>
    <row r="20" spans="1:11" ht="24.95" customHeight="1">
      <c r="A20" s="23"/>
      <c r="B20" s="23" t="b">
        <v>1</v>
      </c>
      <c r="C20" s="33" t="s">
        <v>1779</v>
      </c>
      <c r="D20" s="23"/>
      <c r="E20" s="23"/>
      <c r="F20" s="23"/>
      <c r="G20" s="23"/>
      <c r="H20" s="23"/>
      <c r="I20" s="23"/>
      <c r="J20" s="23"/>
      <c r="K20" s="23"/>
    </row>
    <row r="21" spans="1:11" hidden="1">
      <c r="A21" s="23"/>
      <c r="B21" s="23"/>
      <c r="C21" s="23"/>
      <c r="D21" s="23"/>
      <c r="E21" s="23" t="s">
        <v>432</v>
      </c>
      <c r="F21" s="23" t="s">
        <v>433</v>
      </c>
      <c r="G21" s="23" t="s">
        <v>434</v>
      </c>
      <c r="H21" s="23" t="s">
        <v>435</v>
      </c>
      <c r="I21" s="23" t="s">
        <v>436</v>
      </c>
      <c r="J21" s="23"/>
      <c r="K21" s="23"/>
    </row>
    <row r="22" spans="1:11" hidden="1">
      <c r="A22" s="23"/>
      <c r="B22" s="23"/>
      <c r="C22" s="23"/>
      <c r="D22" s="23" t="s">
        <v>437</v>
      </c>
      <c r="E22" s="23"/>
      <c r="F22" s="23"/>
      <c r="G22" s="23"/>
      <c r="H22" s="23"/>
      <c r="I22" s="23"/>
      <c r="J22" s="23"/>
      <c r="K22" s="23"/>
    </row>
    <row r="23" spans="1:11">
      <c r="A23" s="23"/>
      <c r="B23" s="23"/>
      <c r="C23" s="23" t="s">
        <v>438</v>
      </c>
      <c r="D23" s="23" t="s">
        <v>439</v>
      </c>
      <c r="E23" s="23"/>
      <c r="F23" s="23"/>
      <c r="G23" s="23"/>
      <c r="H23" s="23"/>
      <c r="I23" s="23"/>
      <c r="J23" s="23" t="s">
        <v>440</v>
      </c>
      <c r="K23" s="23" t="s">
        <v>441</v>
      </c>
    </row>
    <row r="24" spans="1:11">
      <c r="A24" s="23"/>
      <c r="B24" s="23"/>
      <c r="C24" s="23" t="s">
        <v>442</v>
      </c>
      <c r="D24" s="63" t="s">
        <v>1853</v>
      </c>
      <c r="E24" s="63" t="s">
        <v>2595</v>
      </c>
      <c r="F24" s="63" t="s">
        <v>2596</v>
      </c>
      <c r="G24" s="63" t="s">
        <v>2597</v>
      </c>
      <c r="H24" s="63" t="s">
        <v>2598</v>
      </c>
      <c r="I24" s="63" t="s">
        <v>2599</v>
      </c>
      <c r="J24" s="22"/>
      <c r="K24" s="23"/>
    </row>
    <row r="25" spans="1:11" ht="24.95" customHeight="1">
      <c r="A25" s="25"/>
      <c r="B25" s="25"/>
      <c r="C25" s="25" t="s">
        <v>443</v>
      </c>
      <c r="D25" s="24"/>
      <c r="E25" s="26" t="str">
        <f>TEXT(DATE(MID(E27,7,4),MID(E27,4,2),MID(E27,1,2)),"dd/MM/yyyy")&amp;" - "&amp;TEXT(DATE(MID(E28,7,4),MID(E28,4,2),MID(E28,1,2)),"dd/MM/yyyy")</f>
        <v>01/01/2021 - 31/12/2021</v>
      </c>
      <c r="F25" s="26" t="str">
        <f>TEXT(DATE(MID(F27,7,4),MID(F27,4,2),MID(F27,1,2)),"dd/MM/yyyy")&amp;" - "&amp;TEXT(DATE(MID(F28,7,4),MID(F28,4,2),MID(F28,1,2)),"dd/MM/yyyy")</f>
        <v>01/01/2021 - 31/12/2021</v>
      </c>
      <c r="G25" s="26" t="str">
        <f>TEXT(DATE(MID(G27,7,4),MID(G27,4,2),MID(G27,1,2)),"dd/MM/yyyy")&amp;" - "&amp;TEXT(DATE(MID(G28,7,4),MID(G28,4,2),MID(G28,1,2)),"dd/MM/yyyy")</f>
        <v>01/01/2021 - 31/12/2021</v>
      </c>
      <c r="H25" s="26" t="str">
        <f>TEXT(DATE(MID(H27,7,4),MID(H27,4,2),MID(H27,1,2)),"dd/MM/yyyy")&amp;" - "&amp;TEXT(DATE(MID(H28,7,4),MID(H28,4,2),MID(H28,1,2)),"dd/MM/yyyy")</f>
        <v>01/01/2021 - 31/12/2021</v>
      </c>
      <c r="I25" s="26" t="str">
        <f>TEXT(DATE(MID(I27,7,4),MID(I27,4,2),MID(I27,1,2)),"dd/MM/yyyy")&amp;" - "&amp;TEXT(DATE(MID(I28,7,4),MID(I28,4,2),MID(I28,1,2)),"dd/MM/yyyy")</f>
        <v>01/01/2021 - 31/12/2021</v>
      </c>
      <c r="J25" s="27"/>
      <c r="K25" s="25"/>
    </row>
    <row r="26" spans="1:11" ht="24.95" customHeight="1">
      <c r="A26" s="25"/>
      <c r="B26" s="25"/>
      <c r="C26" s="25" t="s">
        <v>444</v>
      </c>
      <c r="D26" s="24"/>
      <c r="E26" s="26" t="str">
        <f>StartUp!$E$8</f>
        <v>JOD</v>
      </c>
      <c r="F26" s="26" t="str">
        <f>StartUp!$E$8</f>
        <v>JOD</v>
      </c>
      <c r="G26" s="26" t="str">
        <f>StartUp!$E$8</f>
        <v>JOD</v>
      </c>
      <c r="H26" s="26" t="str">
        <f>StartUp!$E$8</f>
        <v>JOD</v>
      </c>
      <c r="I26" s="26" t="str">
        <f>StartUp!$E$8</f>
        <v>JOD</v>
      </c>
      <c r="J26" s="27"/>
      <c r="K26" s="25"/>
    </row>
    <row r="27" spans="1:11" ht="24.95" hidden="1" customHeight="1">
      <c r="A27" s="25"/>
      <c r="B27" s="25"/>
      <c r="C27" s="25" t="s">
        <v>445</v>
      </c>
      <c r="D27" s="28"/>
      <c r="E27" s="29" t="s">
        <v>1860</v>
      </c>
      <c r="F27" s="29" t="s">
        <v>1860</v>
      </c>
      <c r="G27" s="29" t="s">
        <v>1860</v>
      </c>
      <c r="H27" s="29" t="s">
        <v>1860</v>
      </c>
      <c r="I27" s="29" t="s">
        <v>1860</v>
      </c>
      <c r="J27" s="27"/>
      <c r="K27" s="25"/>
    </row>
    <row r="28" spans="1:11" ht="24.95" hidden="1" customHeight="1">
      <c r="A28" s="25"/>
      <c r="B28" s="25"/>
      <c r="C28" s="25" t="s">
        <v>446</v>
      </c>
      <c r="D28" s="28"/>
      <c r="E28" s="29" t="s">
        <v>1861</v>
      </c>
      <c r="F28" s="29" t="s">
        <v>1861</v>
      </c>
      <c r="G28" s="29" t="s">
        <v>1861</v>
      </c>
      <c r="H28" s="29" t="s">
        <v>1861</v>
      </c>
      <c r="I28" s="29" t="s">
        <v>1861</v>
      </c>
      <c r="J28" s="27"/>
      <c r="K28" s="25"/>
    </row>
    <row r="29" spans="1:11">
      <c r="A29" s="23"/>
      <c r="B29" s="23"/>
      <c r="C29" s="23" t="s">
        <v>440</v>
      </c>
      <c r="D29" s="145" t="s">
        <v>2600</v>
      </c>
      <c r="E29" s="22"/>
      <c r="F29" s="22"/>
      <c r="G29" s="22"/>
      <c r="H29" s="22"/>
      <c r="I29" s="22"/>
      <c r="J29" s="22"/>
      <c r="K29" s="23"/>
    </row>
    <row r="30" spans="1:11">
      <c r="A30" s="23"/>
      <c r="B30" s="23"/>
      <c r="C30" s="30"/>
      <c r="D30" s="142"/>
      <c r="E30" s="143"/>
      <c r="F30" s="143"/>
      <c r="G30" s="156"/>
      <c r="H30" s="143"/>
      <c r="I30" s="135"/>
      <c r="J30" s="22"/>
      <c r="K30" s="23"/>
    </row>
    <row r="31" spans="1:11" hidden="1">
      <c r="A31" s="23"/>
      <c r="B31" s="23"/>
      <c r="C31" s="23" t="s">
        <v>440</v>
      </c>
      <c r="D31" s="22"/>
      <c r="E31" s="22"/>
      <c r="F31" s="22"/>
      <c r="G31" s="22"/>
      <c r="H31" s="22"/>
      <c r="I31" s="22"/>
      <c r="J31" s="22"/>
      <c r="K31" s="23"/>
    </row>
    <row r="32" spans="1:11" hidden="1">
      <c r="A32" s="23"/>
      <c r="B32" s="23"/>
      <c r="C32" s="23" t="s">
        <v>447</v>
      </c>
      <c r="D32" s="23"/>
      <c r="E32" s="23"/>
      <c r="F32" s="23"/>
      <c r="G32" s="23"/>
      <c r="H32" s="23"/>
      <c r="I32" s="23"/>
      <c r="J32" s="23"/>
      <c r="K32" s="23" t="s">
        <v>448</v>
      </c>
    </row>
    <row r="33" spans="1:11" hidden="1">
      <c r="A33" s="22"/>
      <c r="B33" s="22"/>
      <c r="C33" s="22"/>
      <c r="D33" s="22"/>
      <c r="E33" s="22"/>
      <c r="F33" s="22"/>
      <c r="G33" s="22"/>
      <c r="H33" s="22"/>
      <c r="I33" s="22"/>
      <c r="J33" s="22"/>
      <c r="K33" s="22"/>
    </row>
    <row r="34" spans="1:11" hidden="1">
      <c r="A34" s="22"/>
      <c r="B34" s="22"/>
      <c r="C34" s="22"/>
      <c r="D34" s="22"/>
      <c r="E34" s="22"/>
      <c r="F34" s="22"/>
      <c r="G34" s="22"/>
      <c r="H34" s="22"/>
      <c r="I34" s="22"/>
      <c r="J34" s="22"/>
      <c r="K34" s="22"/>
    </row>
    <row r="35" spans="1:11" hidden="1">
      <c r="A35" s="22"/>
      <c r="B35" s="22"/>
      <c r="C35" s="22"/>
      <c r="D35" s="22"/>
      <c r="E35" s="22"/>
      <c r="F35" s="22"/>
      <c r="G35" s="22"/>
      <c r="H35" s="22"/>
      <c r="I35" s="22"/>
      <c r="J35" s="22"/>
      <c r="K35" s="22"/>
    </row>
    <row r="36" spans="1:11" ht="30" customHeight="1">
      <c r="A36" s="23"/>
      <c r="B36" s="23" t="b">
        <v>1</v>
      </c>
      <c r="C36" s="51" t="s">
        <v>1294</v>
      </c>
      <c r="D36" s="23"/>
      <c r="E36" s="23"/>
      <c r="F36" s="23"/>
      <c r="G36" s="23"/>
      <c r="H36" s="23"/>
      <c r="I36" s="23"/>
      <c r="J36" s="23"/>
      <c r="K36" s="23"/>
    </row>
    <row r="37" spans="1:11" hidden="1">
      <c r="A37" s="23"/>
      <c r="B37" s="23"/>
      <c r="C37" s="23"/>
      <c r="D37" s="23"/>
      <c r="E37" s="23"/>
      <c r="F37" s="23"/>
      <c r="G37" s="23"/>
      <c r="H37" s="23"/>
      <c r="I37" s="23" t="s">
        <v>436</v>
      </c>
      <c r="J37" s="23"/>
      <c r="K37" s="23"/>
    </row>
    <row r="38" spans="1:11" hidden="1">
      <c r="A38" s="23"/>
      <c r="B38" s="23"/>
      <c r="C38" s="23"/>
      <c r="D38" s="23"/>
      <c r="E38" s="23"/>
      <c r="F38" s="23"/>
      <c r="G38" s="23"/>
      <c r="H38" s="23"/>
      <c r="I38" s="23"/>
      <c r="J38" s="23"/>
      <c r="K38" s="23"/>
    </row>
    <row r="39" spans="1:11">
      <c r="A39" s="23"/>
      <c r="B39" s="23"/>
      <c r="C39" s="23" t="s">
        <v>438</v>
      </c>
      <c r="D39" s="23" t="s">
        <v>449</v>
      </c>
      <c r="E39" s="23"/>
      <c r="F39" s="23"/>
      <c r="G39" s="23"/>
      <c r="H39" s="23"/>
      <c r="I39" s="23"/>
      <c r="J39" s="23" t="s">
        <v>440</v>
      </c>
      <c r="K39" s="23" t="s">
        <v>441</v>
      </c>
    </row>
    <row r="40" spans="1:11">
      <c r="A40" s="23"/>
      <c r="B40" s="23"/>
      <c r="C40" s="23" t="s">
        <v>442</v>
      </c>
      <c r="D40" s="63" t="s">
        <v>1853</v>
      </c>
      <c r="E40" s="63" t="s">
        <v>2595</v>
      </c>
      <c r="F40" s="63" t="s">
        <v>2596</v>
      </c>
      <c r="G40" s="63" t="s">
        <v>2597</v>
      </c>
      <c r="H40" s="63" t="s">
        <v>2598</v>
      </c>
      <c r="I40" s="63" t="s">
        <v>2599</v>
      </c>
      <c r="J40" s="22"/>
      <c r="K40" s="23"/>
    </row>
    <row r="41" spans="1:11" ht="24.95" customHeight="1">
      <c r="A41" s="25"/>
      <c r="B41" s="25"/>
      <c r="C41" s="25" t="s">
        <v>443</v>
      </c>
      <c r="D41" s="24"/>
      <c r="E41" s="26" t="str">
        <f>TEXT(DATE(MID(E43,7,4),MID(E43,4,2),MID(E43,1,2)),"dd/MM/yyyy")&amp;" - "&amp;TEXT(DATE(MID(E44,7,4),MID(E44,4,2),MID(E44,1,2)),"dd/MM/yyyy")</f>
        <v>01/01/2022 - 30/06/2022</v>
      </c>
      <c r="F41" s="26" t="str">
        <f>TEXT(DATE(MID(F43,7,4),MID(F43,4,2),MID(F43,1,2)),"dd/MM/yyyy")&amp;" - "&amp;TEXT(DATE(MID(F44,7,4),MID(F44,4,2),MID(F44,1,2)),"dd/MM/yyyy")</f>
        <v>01/01/2022 - 30/06/2022</v>
      </c>
      <c r="G41" s="26" t="str">
        <f>TEXT(DATE(MID(G43,7,4),MID(G43,4,2),MID(G43,1,2)),"dd/MM/yyyy")&amp;" - "&amp;TEXT(DATE(MID(G44,7,4),MID(G44,4,2),MID(G44,1,2)),"dd/MM/yyyy")</f>
        <v>01/01/2022 - 30/06/2022</v>
      </c>
      <c r="H41" s="26" t="str">
        <f>TEXT(DATE(MID(H43,7,4),MID(H43,4,2),MID(H43,1,2)),"dd/MM/yyyy")&amp;" - "&amp;TEXT(DATE(MID(H44,7,4),MID(H44,4,2),MID(H44,1,2)),"dd/MM/yyyy")</f>
        <v>01/01/2022 - 30/06/2022</v>
      </c>
      <c r="I41" s="26" t="str">
        <f>TEXT(DATE(MID(I43,7,4),MID(I43,4,2),MID(I43,1,2)),"dd/MM/yyyy")&amp;" - "&amp;TEXT(DATE(MID(I44,7,4),MID(I44,4,2),MID(I44,1,2)),"dd/MM/yyyy")</f>
        <v>01/01/2022 - 30/06/2022</v>
      </c>
      <c r="J41" s="27"/>
      <c r="K41" s="25"/>
    </row>
    <row r="42" spans="1:11" ht="24.95" customHeight="1">
      <c r="A42" s="25"/>
      <c r="B42" s="25"/>
      <c r="C42" s="25" t="s">
        <v>444</v>
      </c>
      <c r="D42" s="24"/>
      <c r="E42" s="26" t="str">
        <f>StartUp!$E$8</f>
        <v>JOD</v>
      </c>
      <c r="F42" s="26" t="str">
        <f>StartUp!$E$8</f>
        <v>JOD</v>
      </c>
      <c r="G42" s="26" t="str">
        <f>StartUp!$E$8</f>
        <v>JOD</v>
      </c>
      <c r="H42" s="26" t="str">
        <f>StartUp!$E$8</f>
        <v>JOD</v>
      </c>
      <c r="I42" s="26" t="str">
        <f>StartUp!$E$8</f>
        <v>JOD</v>
      </c>
      <c r="J42" s="27"/>
      <c r="K42" s="25"/>
    </row>
    <row r="43" spans="1:11" ht="24.95" hidden="1" customHeight="1">
      <c r="A43" s="25"/>
      <c r="B43" s="25"/>
      <c r="C43" s="25" t="s">
        <v>445</v>
      </c>
      <c r="D43" s="28"/>
      <c r="E43" s="29" t="s">
        <v>1834</v>
      </c>
      <c r="F43" s="29" t="s">
        <v>1834</v>
      </c>
      <c r="G43" s="29" t="s">
        <v>1834</v>
      </c>
      <c r="H43" s="29" t="s">
        <v>1834</v>
      </c>
      <c r="I43" s="29" t="s">
        <v>1834</v>
      </c>
      <c r="J43" s="27"/>
      <c r="K43" s="25"/>
    </row>
    <row r="44" spans="1:11" ht="24.95" hidden="1" customHeight="1">
      <c r="A44" s="25"/>
      <c r="B44" s="25"/>
      <c r="C44" s="25" t="s">
        <v>446</v>
      </c>
      <c r="D44" s="28"/>
      <c r="E44" s="29" t="s">
        <v>1795</v>
      </c>
      <c r="F44" s="29" t="s">
        <v>1795</v>
      </c>
      <c r="G44" s="29" t="s">
        <v>1795</v>
      </c>
      <c r="H44" s="29" t="s">
        <v>1795</v>
      </c>
      <c r="I44" s="29" t="s">
        <v>1795</v>
      </c>
      <c r="J44" s="27"/>
      <c r="K44" s="25"/>
    </row>
    <row r="45" spans="1:11">
      <c r="A45" s="23"/>
      <c r="B45" s="23"/>
      <c r="C45" s="23" t="s">
        <v>440</v>
      </c>
      <c r="D45" s="22"/>
      <c r="E45" s="22"/>
      <c r="F45" s="22"/>
      <c r="G45" s="22"/>
      <c r="H45" s="22"/>
      <c r="I45" s="22"/>
      <c r="J45" s="22"/>
      <c r="K45" s="23"/>
    </row>
    <row r="46" spans="1:11">
      <c r="A46" s="23"/>
      <c r="B46" s="23"/>
      <c r="C46" s="30"/>
      <c r="D46" s="168" t="s">
        <v>2218</v>
      </c>
      <c r="E46" s="169"/>
      <c r="F46" s="169"/>
      <c r="G46" s="169"/>
      <c r="H46" s="170"/>
      <c r="I46" s="157">
        <f>SUM(I14:I16)</f>
        <v>0</v>
      </c>
      <c r="J46" s="22"/>
      <c r="K46" s="23"/>
    </row>
    <row r="47" spans="1:11">
      <c r="A47" s="23"/>
      <c r="B47" s="23"/>
      <c r="C47" s="23" t="s">
        <v>440</v>
      </c>
      <c r="D47" s="22"/>
      <c r="E47" s="22"/>
      <c r="F47" s="22"/>
      <c r="G47" s="22"/>
      <c r="H47" s="22"/>
      <c r="I47" s="22"/>
      <c r="J47" s="22"/>
      <c r="K47" s="23"/>
    </row>
    <row r="48" spans="1:11">
      <c r="A48" s="23"/>
      <c r="B48" s="23"/>
      <c r="C48" s="23" t="s">
        <v>447</v>
      </c>
      <c r="D48" s="23"/>
      <c r="E48" s="23"/>
      <c r="F48" s="23"/>
      <c r="G48" s="23"/>
      <c r="H48" s="23"/>
      <c r="I48" s="23"/>
      <c r="J48" s="23"/>
      <c r="K48" s="23" t="s">
        <v>448</v>
      </c>
    </row>
    <row r="51" spans="1:11" ht="24.95" customHeight="1">
      <c r="A51" s="23"/>
      <c r="B51" s="23" t="b">
        <v>1</v>
      </c>
      <c r="C51" s="51" t="s">
        <v>1778</v>
      </c>
      <c r="D51" s="23"/>
      <c r="E51" s="23"/>
      <c r="F51" s="23"/>
      <c r="G51" s="23"/>
      <c r="H51" s="23"/>
      <c r="I51" s="23"/>
      <c r="J51" s="23"/>
      <c r="K51" s="23"/>
    </row>
    <row r="52" spans="1:11" hidden="1">
      <c r="A52" s="23"/>
      <c r="B52" s="23"/>
      <c r="C52" s="23"/>
      <c r="D52" s="23"/>
      <c r="E52" s="23"/>
      <c r="F52" s="23"/>
      <c r="G52" s="23"/>
      <c r="H52" s="23"/>
      <c r="I52" s="23" t="s">
        <v>436</v>
      </c>
      <c r="J52" s="23"/>
      <c r="K52" s="23"/>
    </row>
    <row r="53" spans="1:11" hidden="1">
      <c r="A53" s="23"/>
      <c r="B53" s="23"/>
      <c r="C53" s="23"/>
      <c r="D53" s="23"/>
      <c r="E53" s="23"/>
      <c r="F53" s="23"/>
      <c r="G53" s="23"/>
      <c r="H53" s="23"/>
      <c r="I53" s="23"/>
      <c r="J53" s="23"/>
      <c r="K53" s="23"/>
    </row>
    <row r="54" spans="1:11">
      <c r="A54" s="23"/>
      <c r="B54" s="23"/>
      <c r="C54" s="23" t="s">
        <v>438</v>
      </c>
      <c r="D54" s="23" t="s">
        <v>449</v>
      </c>
      <c r="E54" s="23"/>
      <c r="F54" s="23"/>
      <c r="G54" s="23"/>
      <c r="H54" s="23"/>
      <c r="I54" s="23"/>
      <c r="J54" s="23" t="s">
        <v>440</v>
      </c>
      <c r="K54" s="23" t="s">
        <v>441</v>
      </c>
    </row>
    <row r="55" spans="1:11">
      <c r="A55" s="23"/>
      <c r="B55" s="23"/>
      <c r="C55" s="23" t="s">
        <v>442</v>
      </c>
      <c r="D55" s="63" t="s">
        <v>1853</v>
      </c>
      <c r="E55" s="63" t="s">
        <v>2595</v>
      </c>
      <c r="F55" s="63" t="s">
        <v>2596</v>
      </c>
      <c r="G55" s="63" t="s">
        <v>2597</v>
      </c>
      <c r="H55" s="63" t="s">
        <v>2598</v>
      </c>
      <c r="I55" s="63" t="s">
        <v>2599</v>
      </c>
      <c r="J55" s="22"/>
      <c r="K55" s="23"/>
    </row>
    <row r="56" spans="1:11" ht="24.95" customHeight="1">
      <c r="A56" s="25"/>
      <c r="B56" s="25"/>
      <c r="C56" s="25" t="s">
        <v>443</v>
      </c>
      <c r="D56" s="24"/>
      <c r="E56" s="26" t="str">
        <f>TEXT(DATE(MID(E58,7,4),MID(E58,4,2),MID(E58,1,2)),"dd/MM/yyyy")&amp;" - "&amp;TEXT(DATE(MID(E59,7,4),MID(E59,4,2),MID(E59,1,2)),"dd/MM/yyyy")</f>
        <v>01/01/2021 - 31/12/2021</v>
      </c>
      <c r="F56" s="26" t="str">
        <f>TEXT(DATE(MID(F58,7,4),MID(F58,4,2),MID(F58,1,2)),"dd/MM/yyyy")&amp;" - "&amp;TEXT(DATE(MID(F59,7,4),MID(F59,4,2),MID(F59,1,2)),"dd/MM/yyyy")</f>
        <v>01/01/2021 - 31/12/2021</v>
      </c>
      <c r="G56" s="26" t="str">
        <f>TEXT(DATE(MID(G58,7,4),MID(G58,4,2),MID(G58,1,2)),"dd/MM/yyyy")&amp;" - "&amp;TEXT(DATE(MID(G59,7,4),MID(G59,4,2),MID(G59,1,2)),"dd/MM/yyyy")</f>
        <v>01/01/2021 - 31/12/2021</v>
      </c>
      <c r="H56" s="26" t="str">
        <f>TEXT(DATE(MID(H58,7,4),MID(H58,4,2),MID(H58,1,2)),"dd/MM/yyyy")&amp;" - "&amp;TEXT(DATE(MID(H59,7,4),MID(H59,4,2),MID(H59,1,2)),"dd/MM/yyyy")</f>
        <v>01/01/2021 - 31/12/2021</v>
      </c>
      <c r="I56" s="26" t="str">
        <f>TEXT(DATE(MID(I58,7,4),MID(I58,4,2),MID(I58,1,2)),"dd/MM/yyyy")&amp;" - "&amp;TEXT(DATE(MID(I59,7,4),MID(I59,4,2),MID(I59,1,2)),"dd/MM/yyyy")</f>
        <v>01/01/2021 - 31/12/2021</v>
      </c>
      <c r="J56" s="27"/>
      <c r="K56" s="25"/>
    </row>
    <row r="57" spans="1:11" ht="24.95" customHeight="1">
      <c r="A57" s="25"/>
      <c r="B57" s="25"/>
      <c r="C57" s="25" t="s">
        <v>444</v>
      </c>
      <c r="D57" s="24"/>
      <c r="E57" s="26" t="str">
        <f>StartUp!$E$8</f>
        <v>JOD</v>
      </c>
      <c r="F57" s="26" t="str">
        <f>StartUp!$E$8</f>
        <v>JOD</v>
      </c>
      <c r="G57" s="26" t="str">
        <f>StartUp!$E$8</f>
        <v>JOD</v>
      </c>
      <c r="H57" s="26" t="str">
        <f>StartUp!$E$8</f>
        <v>JOD</v>
      </c>
      <c r="I57" s="26" t="str">
        <f>StartUp!$E$8</f>
        <v>JOD</v>
      </c>
      <c r="J57" s="27"/>
      <c r="K57" s="25"/>
    </row>
    <row r="58" spans="1:11" ht="24.95" hidden="1" customHeight="1">
      <c r="A58" s="25"/>
      <c r="B58" s="25"/>
      <c r="C58" s="25" t="s">
        <v>445</v>
      </c>
      <c r="D58" s="28"/>
      <c r="E58" s="29" t="s">
        <v>1860</v>
      </c>
      <c r="F58" s="29" t="s">
        <v>1860</v>
      </c>
      <c r="G58" s="29" t="s">
        <v>1860</v>
      </c>
      <c r="H58" s="29" t="s">
        <v>1860</v>
      </c>
      <c r="I58" s="29" t="s">
        <v>1860</v>
      </c>
      <c r="J58" s="27"/>
      <c r="K58" s="25"/>
    </row>
    <row r="59" spans="1:11" ht="24.95" hidden="1" customHeight="1">
      <c r="A59" s="25"/>
      <c r="B59" s="25"/>
      <c r="C59" s="25" t="s">
        <v>446</v>
      </c>
      <c r="D59" s="28"/>
      <c r="E59" s="29" t="s">
        <v>1861</v>
      </c>
      <c r="F59" s="29" t="s">
        <v>1861</v>
      </c>
      <c r="G59" s="29" t="s">
        <v>1861</v>
      </c>
      <c r="H59" s="29" t="s">
        <v>1861</v>
      </c>
      <c r="I59" s="29" t="s">
        <v>1861</v>
      </c>
      <c r="J59" s="27"/>
      <c r="K59" s="25"/>
    </row>
    <row r="60" spans="1:11">
      <c r="A60" s="23"/>
      <c r="B60" s="23"/>
      <c r="C60" s="23" t="s">
        <v>440</v>
      </c>
      <c r="D60" s="22"/>
      <c r="E60" s="22"/>
      <c r="F60" s="22"/>
      <c r="G60" s="22"/>
      <c r="H60" s="22"/>
      <c r="I60" s="22"/>
      <c r="J60" s="22"/>
      <c r="K60" s="23"/>
    </row>
    <row r="61" spans="1:11">
      <c r="A61" s="23"/>
      <c r="B61" s="23"/>
      <c r="C61" s="30"/>
      <c r="D61" s="168" t="s">
        <v>2218</v>
      </c>
      <c r="E61" s="169"/>
      <c r="F61" s="169"/>
      <c r="G61" s="169"/>
      <c r="H61" s="170"/>
      <c r="I61" s="157">
        <f>SUM(I29:I31)</f>
        <v>0</v>
      </c>
      <c r="J61" s="22"/>
      <c r="K61" s="23"/>
    </row>
    <row r="62" spans="1:11">
      <c r="A62" s="23"/>
      <c r="B62" s="23"/>
      <c r="C62" s="23" t="s">
        <v>440</v>
      </c>
      <c r="D62" s="22"/>
      <c r="E62" s="22"/>
      <c r="F62" s="22"/>
      <c r="G62" s="22"/>
      <c r="H62" s="22"/>
      <c r="I62" s="22"/>
      <c r="J62" s="22"/>
      <c r="K62" s="23"/>
    </row>
    <row r="63" spans="1:11">
      <c r="A63" s="23"/>
      <c r="B63" s="23"/>
      <c r="C63" s="23" t="s">
        <v>447</v>
      </c>
      <c r="D63" s="23"/>
      <c r="E63" s="23"/>
      <c r="F63" s="23"/>
      <c r="G63" s="23"/>
      <c r="H63" s="23"/>
      <c r="I63" s="23"/>
      <c r="J63" s="23"/>
      <c r="K63" s="23" t="s">
        <v>448</v>
      </c>
    </row>
  </sheetData>
  <sheetProtection algorithmName="SHA-512" hashValue="7GMOx7itPMqcp5MB/zHfXy9jPUYpKKdSxDp0dnpQ81VdCSU2yKQl2ztfnhTOFxwTIE1L04YZjp/NvJltLa+JVA==" saltValue="5UOeJvq3QBb2SXG9B/PW+Q==" spinCount="100000" sheet="1" objects="1" scenarios="1" formatColumns="0" formatRows="0"/>
  <mergeCells count="2">
    <mergeCell ref="D46:H46"/>
    <mergeCell ref="D61:H61"/>
  </mergeCells>
  <dataValidations count="1">
    <dataValidation type="custom" allowBlank="1" showInputMessage="1" showErrorMessage="1" error="Please enter a numeric value upto 2 decimal places only" sqref="I15 I46 I61 I30">
      <formula1>AND(ISNUMBER(I15),IF(ISERR(FIND(".",I15)),TRUE,IF(LEN(I15)-FIND(".",I15)&lt;=2,TRUE,FALSE)))</formula1>
    </dataValidation>
  </dataValidations>
  <hyperlinks>
    <hyperlink ref="D14" tooltip="Edit" display="Edit Partners share capital"/>
    <hyperlink ref="D29" tooltip="Edit" display="Edit Partners share capital"/>
  </hyperlinks>
  <pageMargins left="0.7" right="0.7" top="0.75" bottom="0.75" header="0.3" footer="0.3"/>
  <drawing r:id="rId1"/>
  <legacyDrawing r:id="rId2"/>
  <controls>
    <mc:AlternateContent xmlns:mc="http://schemas.openxmlformats.org/markup-compatibility/2006">
      <mc:Choice Requires="x14">
        <control shapeId="9258" r:id="rId3" name="LegendBtn">
          <controlPr defaultSize="0" autoLine="0" r:id="rId4">
            <anchor>
              <from>
                <xdr:col>5</xdr:col>
                <xdr:colOff>476250</xdr:colOff>
                <xdr:row>0</xdr:row>
                <xdr:rowOff>123825</xdr:rowOff>
              </from>
              <to>
                <xdr:col>5</xdr:col>
                <xdr:colOff>1104900</xdr:colOff>
                <xdr:row>0</xdr:row>
                <xdr:rowOff>762000</xdr:rowOff>
              </to>
            </anchor>
          </controlPr>
        </control>
      </mc:Choice>
      <mc:Fallback>
        <control shapeId="9258" r:id="rId3" name="LegendBtn"/>
      </mc:Fallback>
    </mc:AlternateContent>
    <mc:AlternateContent xmlns:mc="http://schemas.openxmlformats.org/markup-compatibility/2006">
      <mc:Choice Requires="x14">
        <control shapeId="9257" r:id="rId5" name="HelpBtn">
          <controlPr defaultSize="0" autoLine="0" r:id="rId6">
            <anchor>
              <from>
                <xdr:col>4</xdr:col>
                <xdr:colOff>1162050</xdr:colOff>
                <xdr:row>0</xdr:row>
                <xdr:rowOff>123825</xdr:rowOff>
              </from>
              <to>
                <xdr:col>5</xdr:col>
                <xdr:colOff>285750</xdr:colOff>
                <xdr:row>0</xdr:row>
                <xdr:rowOff>762000</xdr:rowOff>
              </to>
            </anchor>
          </controlPr>
        </control>
      </mc:Choice>
      <mc:Fallback>
        <control shapeId="9257" r:id="rId5" name="HelpBtn"/>
      </mc:Fallback>
    </mc:AlternateContent>
    <mc:AlternateContent xmlns:mc="http://schemas.openxmlformats.org/markup-compatibility/2006">
      <mc:Choice Requires="x14">
        <control shapeId="9256" r:id="rId7" name="ToolboxBtn">
          <controlPr defaultSize="0" autoLine="0" r:id="rId8">
            <anchor>
              <from>
                <xdr:col>4</xdr:col>
                <xdr:colOff>333375</xdr:colOff>
                <xdr:row>0</xdr:row>
                <xdr:rowOff>123825</xdr:rowOff>
              </from>
              <to>
                <xdr:col>4</xdr:col>
                <xdr:colOff>971550</xdr:colOff>
                <xdr:row>0</xdr:row>
                <xdr:rowOff>762000</xdr:rowOff>
              </to>
            </anchor>
          </controlPr>
        </control>
      </mc:Choice>
      <mc:Fallback>
        <control shapeId="9256" r:id="rId7" name="ToolboxBtn"/>
      </mc:Fallback>
    </mc:AlternateContent>
    <mc:AlternateContent xmlns:mc="http://schemas.openxmlformats.org/markup-compatibility/2006">
      <mc:Choice Requires="x14">
        <control shapeId="9255" r:id="rId9" name="HomeBtn">
          <controlPr defaultSize="0" autoLine="0" r:id="rId10">
            <anchor>
              <from>
                <xdr:col>3</xdr:col>
                <xdr:colOff>2228850</xdr:colOff>
                <xdr:row>0</xdr:row>
                <xdr:rowOff>123825</xdr:rowOff>
              </from>
              <to>
                <xdr:col>4</xdr:col>
                <xdr:colOff>142875</xdr:colOff>
                <xdr:row>0</xdr:row>
                <xdr:rowOff>762000</xdr:rowOff>
              </to>
            </anchor>
          </controlPr>
        </control>
      </mc:Choice>
      <mc:Fallback>
        <control shapeId="9255" r:id="rId9" name="HomeBtn"/>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topLeftCell="A5" workbookViewId="0">
      <selection activeCell="F38" sqref="F38:F40"/>
    </sheetView>
  </sheetViews>
  <sheetFormatPr defaultRowHeight="15"/>
  <sheetData>
    <row r="1" spans="4:13">
      <c r="K1" t="s">
        <v>1780</v>
      </c>
      <c r="L1" s="18" t="s">
        <v>424</v>
      </c>
      <c r="M1" s="18" t="s">
        <v>1823</v>
      </c>
    </row>
    <row r="2" spans="4:13">
      <c r="K2" t="s">
        <v>1781</v>
      </c>
      <c r="L2" s="18" t="s">
        <v>1782</v>
      </c>
      <c r="M2" s="18" t="s">
        <v>1782</v>
      </c>
    </row>
    <row r="3" spans="4:13">
      <c r="K3" t="s">
        <v>1783</v>
      </c>
      <c r="L3" s="18" t="s">
        <v>1784</v>
      </c>
      <c r="M3" s="18" t="s">
        <v>1824</v>
      </c>
    </row>
    <row r="4" spans="4:13">
      <c r="K4" t="s">
        <v>1785</v>
      </c>
      <c r="L4" s="18" t="s">
        <v>1786</v>
      </c>
      <c r="M4" s="18" t="s">
        <v>1825</v>
      </c>
    </row>
    <row r="5" spans="4:13">
      <c r="K5" t="s">
        <v>1787</v>
      </c>
      <c r="L5" s="18" t="s">
        <v>425</v>
      </c>
      <c r="M5" s="18" t="s">
        <v>1826</v>
      </c>
    </row>
    <row r="6" spans="4:13">
      <c r="D6" t="s">
        <v>1837</v>
      </c>
      <c r="E6" t="s">
        <v>1837</v>
      </c>
      <c r="K6" t="s">
        <v>1788</v>
      </c>
      <c r="L6" s="18" t="s">
        <v>426</v>
      </c>
      <c r="M6" s="18" t="s">
        <v>1827</v>
      </c>
    </row>
    <row r="7" spans="4:13">
      <c r="D7" t="s">
        <v>430</v>
      </c>
      <c r="E7" t="s">
        <v>430</v>
      </c>
      <c r="K7" t="s">
        <v>1789</v>
      </c>
      <c r="L7" s="18" t="s">
        <v>1790</v>
      </c>
      <c r="M7" s="18" t="s">
        <v>1828</v>
      </c>
    </row>
    <row r="8" spans="4:13">
      <c r="D8" s="18" t="s">
        <v>1793</v>
      </c>
      <c r="E8" t="s">
        <v>82</v>
      </c>
      <c r="K8" t="s">
        <v>1791</v>
      </c>
      <c r="L8" s="18" t="s">
        <v>427</v>
      </c>
      <c r="M8" s="18" t="s">
        <v>1829</v>
      </c>
    </row>
    <row r="9" spans="4:13">
      <c r="D9" s="18" t="s">
        <v>1795</v>
      </c>
      <c r="K9" t="s">
        <v>1792</v>
      </c>
      <c r="L9" s="18" t="s">
        <v>1793</v>
      </c>
      <c r="M9" s="18" t="s">
        <v>1793</v>
      </c>
    </row>
    <row r="10" spans="4:13">
      <c r="D10" s="18" t="s">
        <v>1835</v>
      </c>
      <c r="K10" t="s">
        <v>1794</v>
      </c>
      <c r="L10" s="18" t="s">
        <v>1795</v>
      </c>
      <c r="M10" s="18" t="s">
        <v>1795</v>
      </c>
    </row>
    <row r="11" spans="4:13">
      <c r="D11" s="18" t="s">
        <v>1836</v>
      </c>
      <c r="K11" t="s">
        <v>1796</v>
      </c>
      <c r="L11" s="18" t="s">
        <v>1797</v>
      </c>
      <c r="M11" s="18" t="s">
        <v>1830</v>
      </c>
    </row>
    <row r="12" spans="4:13">
      <c r="D12">
        <v>10265</v>
      </c>
      <c r="K12" t="s">
        <v>1798</v>
      </c>
      <c r="L12" s="18" t="s">
        <v>1797</v>
      </c>
      <c r="M12" s="18" t="s">
        <v>1830</v>
      </c>
    </row>
    <row r="13" spans="4:13">
      <c r="K13" t="s">
        <v>1799</v>
      </c>
      <c r="L13" s="18" t="s">
        <v>428</v>
      </c>
      <c r="M13" s="18" t="s">
        <v>1831</v>
      </c>
    </row>
    <row r="14" spans="4:13">
      <c r="D14" s="18" t="s">
        <v>429</v>
      </c>
      <c r="K14" t="s">
        <v>1800</v>
      </c>
      <c r="L14" s="18" t="s">
        <v>427</v>
      </c>
      <c r="M14" s="18" t="s">
        <v>1829</v>
      </c>
    </row>
    <row r="15" spans="4:13">
      <c r="D15" s="18" t="s">
        <v>429</v>
      </c>
      <c r="K15" t="s">
        <v>1801</v>
      </c>
      <c r="L15" s="18" t="s">
        <v>427</v>
      </c>
      <c r="M15" s="18" t="s">
        <v>1829</v>
      </c>
    </row>
    <row r="16" spans="4:13">
      <c r="K16" t="s">
        <v>1802</v>
      </c>
      <c r="L16" s="18" t="s">
        <v>429</v>
      </c>
      <c r="M16" s="18" t="s">
        <v>429</v>
      </c>
    </row>
    <row r="17" spans="4:13">
      <c r="K17" t="s">
        <v>1803</v>
      </c>
      <c r="L17" s="18" t="s">
        <v>82</v>
      </c>
      <c r="M17" s="18" t="s">
        <v>82</v>
      </c>
    </row>
    <row r="18" spans="4:13">
      <c r="K18" t="s">
        <v>1804</v>
      </c>
      <c r="L18" s="18" t="s">
        <v>430</v>
      </c>
      <c r="M18" s="18" t="s">
        <v>1832</v>
      </c>
    </row>
    <row r="19" spans="4:13">
      <c r="K19" t="s">
        <v>1805</v>
      </c>
      <c r="L19" s="18" t="s">
        <v>429</v>
      </c>
      <c r="M19" s="18" t="s">
        <v>429</v>
      </c>
    </row>
    <row r="20" spans="4:13">
      <c r="K20" t="s">
        <v>1806</v>
      </c>
      <c r="L20" s="18" t="s">
        <v>429</v>
      </c>
      <c r="M20" s="18" t="s">
        <v>429</v>
      </c>
    </row>
    <row r="21" spans="4:13">
      <c r="K21" t="s">
        <v>1807</v>
      </c>
      <c r="L21" s="18" t="s">
        <v>429</v>
      </c>
      <c r="M21" s="18" t="s">
        <v>429</v>
      </c>
    </row>
    <row r="22" spans="4:13">
      <c r="K22" t="s">
        <v>1808</v>
      </c>
      <c r="L22" s="18" t="s">
        <v>429</v>
      </c>
      <c r="M22" s="18" t="s">
        <v>429</v>
      </c>
    </row>
    <row r="23" spans="4:13">
      <c r="K23" t="s">
        <v>1809</v>
      </c>
      <c r="L23" s="18" t="s">
        <v>426</v>
      </c>
      <c r="M23" s="18" t="s">
        <v>426</v>
      </c>
    </row>
    <row r="24" spans="4:13">
      <c r="K24" t="s">
        <v>1810</v>
      </c>
      <c r="L24" s="18" t="s">
        <v>1811</v>
      </c>
      <c r="M24" s="18" t="s">
        <v>1811</v>
      </c>
    </row>
    <row r="25" spans="4:13">
      <c r="D25" s="18" t="s">
        <v>1834</v>
      </c>
      <c r="K25" t="s">
        <v>1812</v>
      </c>
      <c r="L25" s="18" t="s">
        <v>1813</v>
      </c>
      <c r="M25" s="18" t="s">
        <v>1813</v>
      </c>
    </row>
    <row r="26" spans="4:13">
      <c r="D26" s="18" t="s">
        <v>1795</v>
      </c>
      <c r="K26" t="s">
        <v>1814</v>
      </c>
      <c r="L26" s="18" t="s">
        <v>431</v>
      </c>
      <c r="M26" s="18" t="s">
        <v>431</v>
      </c>
    </row>
    <row r="27" spans="4:13">
      <c r="K27" t="s">
        <v>1815</v>
      </c>
      <c r="L27" s="18" t="s">
        <v>1816</v>
      </c>
      <c r="M27" s="18" t="s">
        <v>1816</v>
      </c>
    </row>
    <row r="28" spans="4:13">
      <c r="K28" t="s">
        <v>1817</v>
      </c>
      <c r="L28" s="18" t="s">
        <v>1818</v>
      </c>
      <c r="M28" s="18" t="s">
        <v>1818</v>
      </c>
    </row>
    <row r="29" spans="4:13">
      <c r="K29" t="s">
        <v>1819</v>
      </c>
      <c r="L29" s="18" t="s">
        <v>1820</v>
      </c>
      <c r="M29" s="18" t="s">
        <v>1820</v>
      </c>
    </row>
    <row r="30" spans="4:13">
      <c r="K30" t="s">
        <v>1821</v>
      </c>
      <c r="L30" s="18" t="s">
        <v>1820</v>
      </c>
      <c r="M30" s="18" t="s">
        <v>1820</v>
      </c>
    </row>
    <row r="31" spans="4:13">
      <c r="K31" t="s">
        <v>1822</v>
      </c>
      <c r="L31" s="18" t="s">
        <v>1820</v>
      </c>
      <c r="M31" s="18" t="s">
        <v>1820</v>
      </c>
    </row>
  </sheetData>
  <dataConsolidate/>
  <phoneticPr fontId="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2601</v>
      </c>
      <c r="B1" t="s">
        <v>2602</v>
      </c>
      <c r="C1" s="159" t="s">
        <v>2608</v>
      </c>
    </row>
    <row r="2" spans="1:3" ht="409.5">
      <c r="A2" t="s">
        <v>2609</v>
      </c>
      <c r="B2" t="s">
        <v>2602</v>
      </c>
      <c r="C2" s="159" t="s">
        <v>2608</v>
      </c>
    </row>
  </sheetData>
  <dataConsolidate/>
  <phoneticPr fontId="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1833</v>
      </c>
      <c r="B1" s="2"/>
      <c r="C1" s="2"/>
      <c r="D1" s="16" t="s">
        <v>0</v>
      </c>
      <c r="E1" s="17"/>
      <c r="F1" s="16" t="s">
        <v>1</v>
      </c>
      <c r="G1" s="17"/>
      <c r="H1" s="2"/>
      <c r="I1" s="2"/>
      <c r="J1" s="2"/>
      <c r="K1" s="2"/>
      <c r="L1" s="2"/>
      <c r="M1" s="2"/>
      <c r="N1" s="2"/>
      <c r="O1" s="2"/>
      <c r="P1" s="2"/>
      <c r="Q1" s="2"/>
      <c r="R1" s="2"/>
      <c r="S1" s="2"/>
      <c r="T1" s="2"/>
      <c r="U1" s="2"/>
      <c r="V1" s="2"/>
      <c r="W1" s="2"/>
      <c r="X1" s="2">
        <v>1</v>
      </c>
      <c r="Y1" s="2" t="s">
        <v>789</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506"/>
  <sheetViews>
    <sheetView workbookViewId="0">
      <selection activeCell="F32" sqref="F32"/>
    </sheetView>
  </sheetViews>
  <sheetFormatPr defaultRowHeight="15"/>
  <sheetData>
    <row r="1" spans="1:3">
      <c r="A1" t="str">
        <f>FilingInformation!D16</f>
        <v>معلومات عامة</v>
      </c>
      <c r="B1" t="s">
        <v>765</v>
      </c>
      <c r="C1" t="s">
        <v>766</v>
      </c>
    </row>
    <row r="2" spans="1:3">
      <c r="A2" s="18" t="str">
        <f>FilingInformation!D17</f>
        <v>رقم التسجيل</v>
      </c>
      <c r="B2" t="s">
        <v>765</v>
      </c>
      <c r="C2" t="s">
        <v>767</v>
      </c>
    </row>
    <row r="3" spans="1:3">
      <c r="A3" s="18" t="str">
        <f>FilingInformation!D18</f>
        <v>إسم الشركة مقدمة التقرير (الانجليزية)</v>
      </c>
      <c r="B3" t="s">
        <v>765</v>
      </c>
      <c r="C3" t="s">
        <v>768</v>
      </c>
    </row>
    <row r="4" spans="1:3">
      <c r="A4" s="18" t="str">
        <f>FilingInformation!D19</f>
        <v>إسم الشركة مقدمة التقرير (العربية)</v>
      </c>
      <c r="B4" t="s">
        <v>765</v>
      </c>
      <c r="C4" t="s">
        <v>769</v>
      </c>
    </row>
    <row r="5" spans="1:3">
      <c r="A5" t="str">
        <f>FilingInformation!D20</f>
        <v>شركة أو صندوق استثمار مشترك</v>
      </c>
      <c r="B5" t="s">
        <v>765</v>
      </c>
      <c r="C5" t="s">
        <v>770</v>
      </c>
    </row>
    <row r="6" spans="1:3">
      <c r="A6" t="str">
        <f>FilingInformation!D21</f>
        <v>الصفة القانونية</v>
      </c>
      <c r="B6" t="s">
        <v>765</v>
      </c>
      <c r="C6" t="s">
        <v>771</v>
      </c>
    </row>
    <row r="7" spans="1:3">
      <c r="A7" t="str">
        <f>FilingInformation!D22</f>
        <v xml:space="preserve">القطاع الرئيسي </v>
      </c>
      <c r="B7" t="s">
        <v>765</v>
      </c>
      <c r="C7" t="s">
        <v>772</v>
      </c>
    </row>
    <row r="8" spans="1:3">
      <c r="A8" t="str">
        <f>FilingInformation!D23</f>
        <v>القطاع الفرعي</v>
      </c>
      <c r="B8" t="s">
        <v>765</v>
      </c>
      <c r="C8" t="s">
        <v>773</v>
      </c>
    </row>
    <row r="9" spans="1:3">
      <c r="A9" t="str">
        <f>FilingInformation!D24</f>
        <v>نوع التقرير</v>
      </c>
      <c r="B9" t="s">
        <v>765</v>
      </c>
      <c r="C9" t="s">
        <v>774</v>
      </c>
    </row>
    <row r="10" spans="1:3">
      <c r="A10" t="str">
        <f>FilingInformation!D25</f>
        <v>فيما إذا كانت الشركة ( الصندوق) يَعُد البيانات المالية لأول مرة منذ التأسيس</v>
      </c>
      <c r="B10" t="s">
        <v>765</v>
      </c>
      <c r="C10" t="s">
        <v>775</v>
      </c>
    </row>
    <row r="11" spans="1:3">
      <c r="A11" t="str">
        <f>FilingInformation!D26</f>
        <v>تاريخ بداية الفترة للتقرير</v>
      </c>
      <c r="B11" t="s">
        <v>765</v>
      </c>
      <c r="C11" t="s">
        <v>776</v>
      </c>
    </row>
    <row r="12" spans="1:3">
      <c r="A12" t="str">
        <f>FilingInformation!D27</f>
        <v>تاريخ نهاية الفترة للتقرير</v>
      </c>
      <c r="B12" t="s">
        <v>765</v>
      </c>
      <c r="C12" t="s">
        <v>777</v>
      </c>
    </row>
    <row r="13" spans="1:3">
      <c r="A13" t="str">
        <f>FilingInformation!D28</f>
        <v>طبيعة البيانات المالية - موحدة/ مستقلة</v>
      </c>
      <c r="B13" t="s">
        <v>765</v>
      </c>
      <c r="C13" t="s">
        <v>778</v>
      </c>
    </row>
    <row r="14" spans="1:3">
      <c r="A14" t="str">
        <f>FilingInformation!D29</f>
        <v>حالة التقرير - مدقق / مراجع / مسودة</v>
      </c>
      <c r="B14" t="s">
        <v>765</v>
      </c>
      <c r="C14" t="s">
        <v>779</v>
      </c>
    </row>
    <row r="15" spans="1:3">
      <c r="A15" t="str">
        <f>FilingInformation!D30</f>
        <v>هل هناك عملية تعديل لبعض أرقام المقارنات</v>
      </c>
      <c r="B15" t="s">
        <v>765</v>
      </c>
      <c r="C15" t="s">
        <v>780</v>
      </c>
    </row>
    <row r="16" spans="1:3">
      <c r="A16" t="str">
        <f>FilingInformation!D31</f>
        <v>هل هناك عملية إعادة تصنيف لبعض أرقام المقارنات</v>
      </c>
      <c r="B16" t="s">
        <v>765</v>
      </c>
      <c r="C16" t="s">
        <v>781</v>
      </c>
    </row>
    <row r="17" spans="1:3">
      <c r="A17" t="str">
        <f>FilingInformation!D32</f>
        <v>طريقة عرض قائمة المركز المالي</v>
      </c>
      <c r="B17" t="s">
        <v>765</v>
      </c>
      <c r="C17" t="s">
        <v>782</v>
      </c>
    </row>
    <row r="18" spans="1:3">
      <c r="A18" t="str">
        <f>FilingInformation!D33</f>
        <v>العملة المستخدمة في التقرير</v>
      </c>
      <c r="B18" t="s">
        <v>765</v>
      </c>
      <c r="C18" t="s">
        <v>783</v>
      </c>
    </row>
    <row r="19" spans="1:3">
      <c r="A19" t="str">
        <f>FilingInformation!D34</f>
        <v>مستوى التقريب المستخدم في التقرير</v>
      </c>
      <c r="B19" t="s">
        <v>765</v>
      </c>
      <c r="C19" t="s">
        <v>784</v>
      </c>
    </row>
    <row r="20" spans="1:3">
      <c r="A20" t="str">
        <f>FilingInformation!D35</f>
        <v>المعايير المحاسبية المطبقة</v>
      </c>
      <c r="B20" t="s">
        <v>765</v>
      </c>
      <c r="C20" t="s">
        <v>785</v>
      </c>
    </row>
    <row r="21" spans="1:3">
      <c r="A21" t="str">
        <f>FilingInformation!D36</f>
        <v>معايير التدقيق المطبقة</v>
      </c>
      <c r="B21" t="s">
        <v>765</v>
      </c>
      <c r="C21" t="s">
        <v>786</v>
      </c>
    </row>
    <row r="22" spans="1:3">
      <c r="A22" t="str">
        <f>FilingInformation!D37</f>
        <v>هل موافقة الجهة الرقابية مطلوبة؟</v>
      </c>
      <c r="B22" t="s">
        <v>765</v>
      </c>
      <c r="C22" t="s">
        <v>787</v>
      </c>
    </row>
    <row r="23" spans="1:3">
      <c r="A23" t="str">
        <f>FilingInformation!D38</f>
        <v>اذا كانت مطلوبة، هل تم الحصول عليها؟</v>
      </c>
      <c r="B23" t="s">
        <v>765</v>
      </c>
      <c r="C23" t="s">
        <v>788</v>
      </c>
    </row>
    <row r="24" spans="1:3">
      <c r="A24" t="str">
        <f>SOCE!D9</f>
        <v>تفاصيل</v>
      </c>
      <c r="B24" t="s">
        <v>789</v>
      </c>
      <c r="C24" t="s">
        <v>790</v>
      </c>
    </row>
    <row r="25" spans="1:3">
      <c r="A25" t="str">
        <f>SOCE!E9</f>
        <v xml:space="preserve"> حقوق الملكية المنسوبة إلى مالكي الشركة الأم</v>
      </c>
      <c r="B25" t="s">
        <v>789</v>
      </c>
      <c r="C25" t="s">
        <v>791</v>
      </c>
    </row>
    <row r="26" spans="1:3">
      <c r="A26" t="str">
        <f>SOCE!F9</f>
        <v>رأس المال المدفوع</v>
      </c>
      <c r="B26" t="s">
        <v>789</v>
      </c>
      <c r="C26" t="s">
        <v>792</v>
      </c>
    </row>
    <row r="27" spans="1:3">
      <c r="A27" t="str">
        <f>SOCE!G9</f>
        <v>دفعات على حساب زيادة رأس المال</v>
      </c>
      <c r="B27" t="s">
        <v>789</v>
      </c>
      <c r="C27" t="s">
        <v>793</v>
      </c>
    </row>
    <row r="28" spans="1:3">
      <c r="A28" t="str">
        <f>SOCE!H9</f>
        <v>الأرباح المحتجزة</v>
      </c>
      <c r="B28" t="s">
        <v>789</v>
      </c>
      <c r="C28" t="s">
        <v>794</v>
      </c>
    </row>
    <row r="29" spans="1:3">
      <c r="A29" t="str">
        <f>SOCE!I9</f>
        <v>احتياطي اجباري</v>
      </c>
      <c r="B29" t="s">
        <v>789</v>
      </c>
      <c r="C29" t="s">
        <v>795</v>
      </c>
    </row>
    <row r="30" spans="1:3">
      <c r="A30" t="str">
        <f>SOCE!J9</f>
        <v>إحتياطي اختياري</v>
      </c>
      <c r="B30" t="s">
        <v>789</v>
      </c>
      <c r="C30" t="s">
        <v>796</v>
      </c>
    </row>
    <row r="31" spans="1:3">
      <c r="A31" t="str">
        <f>SOCE!K9</f>
        <v>احتياطي عام</v>
      </c>
      <c r="B31" t="s">
        <v>789</v>
      </c>
      <c r="C31" t="s">
        <v>797</v>
      </c>
    </row>
    <row r="32" spans="1:3">
      <c r="A32" t="str">
        <f>SOCE!L9</f>
        <v xml:space="preserve">احتياطي المخاطر المصرفية العامة </v>
      </c>
      <c r="B32" t="s">
        <v>789</v>
      </c>
      <c r="C32" t="s">
        <v>798</v>
      </c>
    </row>
    <row r="33" spans="1:3">
      <c r="A33" t="str">
        <f>SOCE!M9</f>
        <v>إحتياطي القيمة العادلة</v>
      </c>
      <c r="B33" t="s">
        <v>789</v>
      </c>
      <c r="C33" t="s">
        <v>799</v>
      </c>
    </row>
    <row r="34" spans="1:3">
      <c r="A34" t="str">
        <f>SOCE!N9</f>
        <v>احتياطي مخاطر التمويل على الهامش والنقدي</v>
      </c>
      <c r="B34" t="s">
        <v>789</v>
      </c>
      <c r="C34" t="s">
        <v>800</v>
      </c>
    </row>
    <row r="35" spans="1:3">
      <c r="A35" t="str">
        <f>SOCE!O9</f>
        <v>علاوة إصدار</v>
      </c>
      <c r="B35" t="s">
        <v>789</v>
      </c>
      <c r="C35" t="s">
        <v>801</v>
      </c>
    </row>
    <row r="36" spans="1:3">
      <c r="A36" t="str">
        <f>SOCE!P9</f>
        <v>حصص ملكية أخرى</v>
      </c>
      <c r="B36" t="s">
        <v>789</v>
      </c>
      <c r="C36" t="s">
        <v>802</v>
      </c>
    </row>
    <row r="37" spans="1:3">
      <c r="A37" t="str">
        <f>SOCE!Q9</f>
        <v>احتياطي آخر</v>
      </c>
      <c r="B37" t="s">
        <v>789</v>
      </c>
      <c r="C37" t="s">
        <v>803</v>
      </c>
    </row>
    <row r="38" spans="1:3">
      <c r="A38" t="str">
        <f>SOCE!R9</f>
        <v>حقوق غير المسيطرين</v>
      </c>
      <c r="B38" t="s">
        <v>789</v>
      </c>
      <c r="C38" t="s">
        <v>804</v>
      </c>
    </row>
    <row r="39" spans="1:3">
      <c r="A39" t="str">
        <f>SOCE!S9</f>
        <v>حقوق الملكية</v>
      </c>
      <c r="B39" t="s">
        <v>789</v>
      </c>
      <c r="C39" t="s">
        <v>805</v>
      </c>
    </row>
    <row r="40" spans="1:3">
      <c r="A40" t="str">
        <f>SOCE!D15</f>
        <v>بيان التغيرات في حقوق الملكية</v>
      </c>
      <c r="B40" t="s">
        <v>789</v>
      </c>
      <c r="C40" t="s">
        <v>806</v>
      </c>
    </row>
    <row r="41" spans="1:3">
      <c r="A41" t="str">
        <f>SOCE!D16</f>
        <v>حقوق الملكية في بداية الفترة</v>
      </c>
      <c r="B41" t="s">
        <v>789</v>
      </c>
      <c r="C41" t="s">
        <v>807</v>
      </c>
    </row>
    <row r="42" spans="1:3">
      <c r="A42" t="str">
        <f>SOCE!D17</f>
        <v>التغيرات في حقوق الملكية</v>
      </c>
      <c r="B42" t="s">
        <v>789</v>
      </c>
      <c r="C42" t="s">
        <v>808</v>
      </c>
    </row>
    <row r="43" spans="1:3">
      <c r="A43" t="str">
        <f>SOCE!D18</f>
        <v>الدخل الشامل</v>
      </c>
      <c r="B43" t="s">
        <v>789</v>
      </c>
      <c r="C43" t="s">
        <v>809</v>
      </c>
    </row>
    <row r="44" spans="1:3">
      <c r="A44" t="str">
        <f>SOCE!D19</f>
        <v>الربح (الخسارة)</v>
      </c>
      <c r="B44" t="s">
        <v>789</v>
      </c>
      <c r="C44" t="s">
        <v>810</v>
      </c>
    </row>
    <row r="45" spans="1:3">
      <c r="A45" t="str">
        <f>SOCE!D20</f>
        <v>دخل شامل آخر</v>
      </c>
      <c r="B45" t="s">
        <v>789</v>
      </c>
      <c r="C45" t="s">
        <v>811</v>
      </c>
    </row>
    <row r="46" spans="1:3">
      <c r="A46" t="str">
        <f>SOCE!D21</f>
        <v>إجمالي الدخل الشامل</v>
      </c>
      <c r="B46" t="s">
        <v>789</v>
      </c>
      <c r="C46" t="s">
        <v>812</v>
      </c>
    </row>
    <row r="47" spans="1:3">
      <c r="A47" t="str">
        <f>SOCE!D22</f>
        <v>إطفاء خسائر</v>
      </c>
      <c r="B47" t="s">
        <v>789</v>
      </c>
      <c r="C47" t="s">
        <v>813</v>
      </c>
    </row>
    <row r="48" spans="1:3">
      <c r="A48" t="str">
        <f>SOCE!D23</f>
        <v>تعديلات سنوات سابقة</v>
      </c>
      <c r="B48" t="s">
        <v>789</v>
      </c>
      <c r="C48" t="s">
        <v>814</v>
      </c>
    </row>
    <row r="49" spans="1:3">
      <c r="A49" t="str">
        <f>SOCE!D24</f>
        <v>إصدار حق الملكية</v>
      </c>
      <c r="B49" t="s">
        <v>789</v>
      </c>
      <c r="C49" t="s">
        <v>815</v>
      </c>
    </row>
    <row r="50" spans="1:3">
      <c r="A50" t="str">
        <f>SOCE!D25</f>
        <v>أرباح الأسهم المعترف بها كتوزيعات على المالكين</v>
      </c>
      <c r="B50" t="s">
        <v>789</v>
      </c>
      <c r="C50" t="s">
        <v>816</v>
      </c>
    </row>
    <row r="51" spans="1:3">
      <c r="A51" t="str">
        <f>SOCE!D26</f>
        <v>الزيادة من خلال المساهمات الأخرى من المالكين، حقوق ملكية</v>
      </c>
      <c r="B51" t="s">
        <v>789</v>
      </c>
      <c r="C51" t="s">
        <v>817</v>
      </c>
    </row>
    <row r="52" spans="1:3">
      <c r="A52" t="str">
        <f>SOCE!D27</f>
        <v>النقص من خلال توزيعات أخرى على المالكين، حقوق الملكية</v>
      </c>
      <c r="B52" t="s">
        <v>789</v>
      </c>
      <c r="C52" t="s">
        <v>818</v>
      </c>
    </row>
    <row r="53" spans="1:3">
      <c r="A53" t="str">
        <f>SOCE!D28</f>
        <v>الزيادة (النقص) من خلال تغيرات أخرى، حقوق ملكية</v>
      </c>
      <c r="B53" t="s">
        <v>789</v>
      </c>
      <c r="C53" t="s">
        <v>819</v>
      </c>
    </row>
    <row r="54" spans="1:3">
      <c r="A54" t="str">
        <f>SOCE!D29</f>
        <v>المحول الى / من الاحتياطيات</v>
      </c>
      <c r="B54" t="s">
        <v>789</v>
      </c>
      <c r="C54" t="s">
        <v>820</v>
      </c>
    </row>
    <row r="55" spans="1:3">
      <c r="A55" t="str">
        <f>SOCE!D30</f>
        <v>الزيادة (النقص) من خلال معاملات أسهم الخزينة، حقوق ملكية</v>
      </c>
      <c r="B55" t="s">
        <v>789</v>
      </c>
      <c r="C55" t="s">
        <v>821</v>
      </c>
    </row>
    <row r="56" spans="1:3">
      <c r="A56" t="str">
        <f>SOCE!D31</f>
        <v>الزيادة (النقص) من خلال التغيرات في حصص الملكية في الشركات التابعة التي لا تؤدي إلى فقدان السيطرة، حقوق ملكية</v>
      </c>
      <c r="B56" t="s">
        <v>789</v>
      </c>
      <c r="C56" t="s">
        <v>822</v>
      </c>
    </row>
    <row r="57" spans="1:3">
      <c r="A57" t="str">
        <f>SOCE!D32</f>
        <v>الزيادة (النقص) من خلال معاملات الدفع على أساس الأسهم، حقوق ملكية</v>
      </c>
      <c r="B57" t="s">
        <v>789</v>
      </c>
      <c r="C57" t="s">
        <v>823</v>
      </c>
    </row>
    <row r="58" spans="1:3">
      <c r="A58" t="str">
        <f>SOCE!D33</f>
        <v>اخرى</v>
      </c>
      <c r="B58" t="s">
        <v>789</v>
      </c>
      <c r="C58" t="s">
        <v>824</v>
      </c>
    </row>
    <row r="59" spans="1:3">
      <c r="A59" t="str">
        <f>SOCE!D34</f>
        <v>إجمالي الزيادة (النقص) في حقوق الملكية</v>
      </c>
      <c r="B59" t="s">
        <v>789</v>
      </c>
      <c r="C59" t="s">
        <v>825</v>
      </c>
    </row>
    <row r="60" spans="1:3">
      <c r="A60" t="str">
        <f>SOCE!D35</f>
        <v>حقوق الملكية في نهاية الفترة</v>
      </c>
      <c r="B60" t="s">
        <v>789</v>
      </c>
      <c r="C60" t="s">
        <v>826</v>
      </c>
    </row>
    <row r="61" spans="1:3">
      <c r="A61" t="str">
        <f>SubclassificationsAssets!D9</f>
        <v>الاستثمارات العقارية</v>
      </c>
      <c r="B61" t="s">
        <v>827</v>
      </c>
      <c r="C61" t="s">
        <v>828</v>
      </c>
    </row>
    <row r="62" spans="1:3">
      <c r="A62" t="str">
        <f>SubclassificationsAssets!E9</f>
        <v>الاستثمارات العقارية الجاهزة</v>
      </c>
      <c r="B62" t="s">
        <v>827</v>
      </c>
      <c r="C62" t="s">
        <v>829</v>
      </c>
    </row>
    <row r="63" spans="1:3">
      <c r="A63" t="str">
        <f>SubclassificationsAssets!G9</f>
        <v>الاستثمارات العقارية قيد الإنشاء أو التطوير</v>
      </c>
      <c r="B63" t="s">
        <v>827</v>
      </c>
      <c r="C63" t="s">
        <v>830</v>
      </c>
    </row>
    <row r="64" spans="1:3">
      <c r="A64" t="str">
        <f>SubclassificationsAssets!H9</f>
        <v>المجموع</v>
      </c>
      <c r="B64" t="s">
        <v>827</v>
      </c>
      <c r="C64" t="s">
        <v>831</v>
      </c>
    </row>
    <row r="65" spans="1:3">
      <c r="A65" t="str">
        <f>SubclassificationsAssets!E10</f>
        <v>اراضي</v>
      </c>
      <c r="B65" t="s">
        <v>827</v>
      </c>
      <c r="C65" t="s">
        <v>832</v>
      </c>
    </row>
    <row r="66" spans="1:3">
      <c r="A66" t="str">
        <f>SubclassificationsAssets!F10</f>
        <v>المباني</v>
      </c>
      <c r="B66" t="s">
        <v>827</v>
      </c>
      <c r="C66" t="s">
        <v>833</v>
      </c>
    </row>
    <row r="67" spans="1:3">
      <c r="A67" t="str">
        <f>SubclassificationsAssets!G10</f>
        <v>المباني</v>
      </c>
      <c r="B67" t="s">
        <v>827</v>
      </c>
      <c r="C67" t="s">
        <v>834</v>
      </c>
    </row>
    <row r="68" spans="1:3">
      <c r="A68" t="str">
        <f>SubclassificationsAssets!D16</f>
        <v xml:space="preserve">الكلفة </v>
      </c>
      <c r="B68" t="s">
        <v>827</v>
      </c>
      <c r="C68" t="s">
        <v>835</v>
      </c>
    </row>
    <row r="69" spans="1:3">
      <c r="A69" t="str">
        <f>SubclassificationsAssets!D17</f>
        <v>الرصيد في بداية الفترة</v>
      </c>
      <c r="B69" t="s">
        <v>827</v>
      </c>
      <c r="C69" t="s">
        <v>836</v>
      </c>
    </row>
    <row r="70" spans="1:3">
      <c r="A70" t="str">
        <f>SubclassificationsAssets!D18</f>
        <v>الاضافات</v>
      </c>
      <c r="B70" t="s">
        <v>827</v>
      </c>
      <c r="C70" t="s">
        <v>837</v>
      </c>
    </row>
    <row r="71" spans="1:3">
      <c r="A71" t="str">
        <f>SubclassificationsAssets!D19</f>
        <v>الاستبعادات</v>
      </c>
      <c r="B71" t="s">
        <v>827</v>
      </c>
      <c r="C71" t="s">
        <v>838</v>
      </c>
    </row>
    <row r="72" spans="1:3">
      <c r="A72" t="str">
        <f>SubclassificationsAssets!D20</f>
        <v>المحول من الممتلكات والآلات والمعدات</v>
      </c>
      <c r="B72" t="s">
        <v>827</v>
      </c>
      <c r="C72" t="s">
        <v>839</v>
      </c>
    </row>
    <row r="73" spans="1:3">
      <c r="A73" t="str">
        <f>SubclassificationsAssets!D21</f>
        <v>العقارات المعاد تصنيفها كمحتفظ بها للبيع</v>
      </c>
      <c r="B73" t="s">
        <v>827</v>
      </c>
      <c r="C73" t="s">
        <v>840</v>
      </c>
    </row>
    <row r="74" spans="1:3">
      <c r="A74" t="str">
        <f>SubclassificationsAssets!D22</f>
        <v>اخرى</v>
      </c>
      <c r="B74" t="s">
        <v>827</v>
      </c>
      <c r="C74" t="s">
        <v>841</v>
      </c>
    </row>
    <row r="75" spans="1:3">
      <c r="A75" t="str">
        <f>SubclassificationsAssets!D23</f>
        <v>الرصيد في نهاية الفترة</v>
      </c>
      <c r="B75" t="s">
        <v>827</v>
      </c>
      <c r="C75" t="s">
        <v>842</v>
      </c>
    </row>
    <row r="76" spans="1:3">
      <c r="A76" t="str">
        <f>SubclassificationsAssets!D24</f>
        <v>الاستهلاك المتراكم</v>
      </c>
      <c r="B76" t="s">
        <v>827</v>
      </c>
      <c r="C76" t="s">
        <v>843</v>
      </c>
    </row>
    <row r="77" spans="1:3">
      <c r="A77" t="str">
        <f>SubclassificationsAssets!D25</f>
        <v>الرصيد في بداية الفترة</v>
      </c>
      <c r="B77" t="s">
        <v>827</v>
      </c>
      <c r="C77" t="s">
        <v>844</v>
      </c>
    </row>
    <row r="78" spans="1:3">
      <c r="A78" t="str">
        <f>SubclassificationsAssets!D26</f>
        <v>الاضافات</v>
      </c>
      <c r="B78" t="s">
        <v>827</v>
      </c>
      <c r="C78" t="s">
        <v>845</v>
      </c>
    </row>
    <row r="79" spans="1:3">
      <c r="A79" t="str">
        <f>SubclassificationsAssets!D27</f>
        <v>الاستبعادات</v>
      </c>
      <c r="B79" t="s">
        <v>827</v>
      </c>
      <c r="C79" t="s">
        <v>846</v>
      </c>
    </row>
    <row r="80" spans="1:3">
      <c r="A80" t="str">
        <f>SubclassificationsAssets!D28</f>
        <v>المحول من الممتلكات والآلات والمعدات</v>
      </c>
      <c r="B80" t="s">
        <v>827</v>
      </c>
      <c r="C80" t="s">
        <v>847</v>
      </c>
    </row>
    <row r="81" spans="1:3">
      <c r="A81" t="str">
        <f>SubclassificationsAssets!D29</f>
        <v>العقارات المعاد تصنيفها كمحتفظ بها للبيع</v>
      </c>
      <c r="B81" t="s">
        <v>827</v>
      </c>
      <c r="C81" t="s">
        <v>848</v>
      </c>
    </row>
    <row r="82" spans="1:3">
      <c r="A82" t="str">
        <f>SubclassificationsAssets!D30</f>
        <v xml:space="preserve">خسائر تدني القيمة </v>
      </c>
      <c r="B82" t="s">
        <v>827</v>
      </c>
      <c r="C82" t="s">
        <v>849</v>
      </c>
    </row>
    <row r="83" spans="1:3">
      <c r="A83" t="str">
        <f>SubclassificationsAssets!D31</f>
        <v>اخرى</v>
      </c>
      <c r="B83" t="s">
        <v>827</v>
      </c>
      <c r="C83" t="s">
        <v>850</v>
      </c>
    </row>
    <row r="84" spans="1:3">
      <c r="A84" t="str">
        <f>SubclassificationsAssets!D32</f>
        <v>الرصيد في نهاية الفترة</v>
      </c>
      <c r="B84" t="s">
        <v>827</v>
      </c>
      <c r="C84" t="s">
        <v>851</v>
      </c>
    </row>
    <row r="85" spans="1:3">
      <c r="A85" t="str">
        <f>SubclassificationsAssets!D33</f>
        <v xml:space="preserve">دفعات مقدمة لشراء استثمارات عقارية </v>
      </c>
      <c r="B85" t="s">
        <v>827</v>
      </c>
      <c r="C85" t="s">
        <v>852</v>
      </c>
    </row>
    <row r="86" spans="1:3">
      <c r="A86" t="str">
        <f>SubclassificationsAssets!D34</f>
        <v>صافي القيمة الدفترية في نهاية الفترة</v>
      </c>
      <c r="B86" t="s">
        <v>827</v>
      </c>
      <c r="C86" t="s">
        <v>853</v>
      </c>
    </row>
    <row r="87" spans="1:3">
      <c r="A87" t="str">
        <f>SubclassificationsAssets!D78</f>
        <v>تفاصيل</v>
      </c>
      <c r="B87" t="s">
        <v>827</v>
      </c>
      <c r="C87" t="s">
        <v>854</v>
      </c>
    </row>
    <row r="88" spans="1:3">
      <c r="A88" t="str">
        <f>SubclassificationsAssets!E78</f>
        <v>قيمة</v>
      </c>
      <c r="B88" t="s">
        <v>827</v>
      </c>
      <c r="C88" t="s">
        <v>855</v>
      </c>
    </row>
    <row r="89" spans="1:3">
      <c r="A89" t="str">
        <f>SubclassificationsAssets!D84</f>
        <v>الاستثمارات في الشركات التابعة والمشاريع المشتركة والشركات الحليفة</v>
      </c>
      <c r="B89" t="s">
        <v>827</v>
      </c>
      <c r="C89" t="s">
        <v>856</v>
      </c>
    </row>
    <row r="90" spans="1:3">
      <c r="A90" t="str">
        <f>SubclassificationsAssets!D85</f>
        <v>الاستثمارات في الشركات التابعة</v>
      </c>
      <c r="B90" t="s">
        <v>827</v>
      </c>
      <c r="C90" t="s">
        <v>857</v>
      </c>
    </row>
    <row r="91" spans="1:3">
      <c r="A91" t="str">
        <f>SubclassificationsAssets!D86</f>
        <v>الاستثمارات في المشاريع المشتركة</v>
      </c>
      <c r="B91" t="s">
        <v>827</v>
      </c>
      <c r="C91" t="s">
        <v>858</v>
      </c>
    </row>
    <row r="92" spans="1:3">
      <c r="A92" t="str">
        <f>SubclassificationsAssets!D87</f>
        <v>الاستثمارات في الشركات الحليفة</v>
      </c>
      <c r="B92" t="s">
        <v>827</v>
      </c>
      <c r="C92" t="s">
        <v>859</v>
      </c>
    </row>
    <row r="93" spans="1:3">
      <c r="A93" t="str">
        <f>SubclassificationsAssets!D88</f>
        <v>الإستثمارات في الشركات التابعة والمشاريع المشتركة والشركات الحليفة</v>
      </c>
      <c r="B93" t="s">
        <v>827</v>
      </c>
      <c r="C93" t="s">
        <v>860</v>
      </c>
    </row>
    <row r="94" spans="1:3">
      <c r="A94" t="str">
        <f>SubclassificationsAssets!D98</f>
        <v>تفاصيل الاستثمارات في الشركات التابعة والحليفة</v>
      </c>
      <c r="B94" t="s">
        <v>827</v>
      </c>
      <c r="C94" t="s">
        <v>861</v>
      </c>
    </row>
    <row r="95" spans="1:3">
      <c r="A95" t="str">
        <f>SubclassificationsAssets!D98</f>
        <v>تفاصيل الاستثمارات في الشركات التابعة والحليفة</v>
      </c>
      <c r="B95" t="s">
        <v>827</v>
      </c>
      <c r="C95" t="s">
        <v>862</v>
      </c>
    </row>
    <row r="96" spans="1:3">
      <c r="A96" t="str">
        <f>SubclassificationsAssets!E98</f>
        <v>اسم الشركة</v>
      </c>
      <c r="B96" t="s">
        <v>827</v>
      </c>
      <c r="C96" t="s">
        <v>863</v>
      </c>
    </row>
    <row r="97" spans="1:3">
      <c r="A97" t="str">
        <f>SubclassificationsAssets!G98</f>
        <v>نسبة المساهمة</v>
      </c>
      <c r="B97" t="s">
        <v>827</v>
      </c>
      <c r="C97" t="s">
        <v>864</v>
      </c>
    </row>
    <row r="98" spans="1:3">
      <c r="A98" t="str">
        <f>SubclassificationsAssets!H98</f>
        <v>الدولة</v>
      </c>
      <c r="B98" t="s">
        <v>827</v>
      </c>
      <c r="C98" t="s">
        <v>865</v>
      </c>
    </row>
    <row r="99" spans="1:3">
      <c r="A99" t="str">
        <f>SubclassificationsAssets!I98</f>
        <v>طبيعة النشاط</v>
      </c>
      <c r="B99" t="s">
        <v>827</v>
      </c>
      <c r="C99" t="s">
        <v>866</v>
      </c>
    </row>
    <row r="100" spans="1:3">
      <c r="A100" t="str">
        <f>SubclassificationsAssets!J98</f>
        <v>قيمة</v>
      </c>
      <c r="B100" t="s">
        <v>827</v>
      </c>
      <c r="C100" t="s">
        <v>867</v>
      </c>
    </row>
    <row r="101" spans="1:3">
      <c r="A101" t="str">
        <f>SubclassificationsAssets!E99</f>
        <v>(الانجليزية)</v>
      </c>
      <c r="B101" t="s">
        <v>827</v>
      </c>
      <c r="C101" t="s">
        <v>868</v>
      </c>
    </row>
    <row r="102" spans="1:3">
      <c r="A102" t="str">
        <f>SubclassificationsAssets!F99</f>
        <v>(العربية)</v>
      </c>
      <c r="B102" t="s">
        <v>827</v>
      </c>
      <c r="C102" t="s">
        <v>869</v>
      </c>
    </row>
    <row r="103" spans="1:3">
      <c r="A103" t="str">
        <f>SubclassificationsAssets!D131</f>
        <v>تفاصيل</v>
      </c>
      <c r="B103" t="s">
        <v>827</v>
      </c>
      <c r="C103" t="s">
        <v>870</v>
      </c>
    </row>
    <row r="104" spans="1:3">
      <c r="A104" t="str">
        <f>SubclassificationsAssets!E131</f>
        <v>قيمة</v>
      </c>
      <c r="B104" t="s">
        <v>827</v>
      </c>
      <c r="C104" t="s">
        <v>871</v>
      </c>
    </row>
    <row r="105" spans="1:3">
      <c r="A105" t="str">
        <f>SubclassificationsAssets!D137</f>
        <v>حصة الشركة من ايرادات ونتائج الشركات التابعة</v>
      </c>
      <c r="B105" t="s">
        <v>827</v>
      </c>
      <c r="C105" t="s">
        <v>872</v>
      </c>
    </row>
    <row r="106" spans="1:3">
      <c r="A106" t="str">
        <f>SubclassificationsAssets!D138</f>
        <v>ايرادات</v>
      </c>
      <c r="B106" t="s">
        <v>827</v>
      </c>
      <c r="C106" t="s">
        <v>873</v>
      </c>
    </row>
    <row r="107" spans="1:3">
      <c r="A107" t="str">
        <f>SubclassificationsAssets!D139</f>
        <v>ربح السنة</v>
      </c>
      <c r="B107" t="s">
        <v>827</v>
      </c>
      <c r="C107" t="s">
        <v>874</v>
      </c>
    </row>
    <row r="108" spans="1:3">
      <c r="A108" t="str">
        <f>SubclassificationsAssets!D149</f>
        <v>تفاصيل</v>
      </c>
      <c r="B108" t="s">
        <v>827</v>
      </c>
      <c r="C108" t="s">
        <v>875</v>
      </c>
    </row>
    <row r="109" spans="1:3">
      <c r="A109" t="str">
        <f>SubclassificationsAssets!E149</f>
        <v>قيمة</v>
      </c>
      <c r="B109" t="s">
        <v>827</v>
      </c>
      <c r="C109" t="s">
        <v>876</v>
      </c>
    </row>
    <row r="110" spans="1:3">
      <c r="A110" t="str">
        <f>SubclassificationsAssets!D155</f>
        <v>ذمم مدينة عملاء - بالصافي</v>
      </c>
      <c r="B110" t="s">
        <v>827</v>
      </c>
      <c r="C110" t="s">
        <v>877</v>
      </c>
    </row>
    <row r="111" spans="1:3">
      <c r="A111" t="str">
        <f>SubclassificationsAssets!D156</f>
        <v>ذمم عملاء وساطة - نقدا</v>
      </c>
      <c r="B111" t="s">
        <v>827</v>
      </c>
      <c r="C111" t="s">
        <v>878</v>
      </c>
    </row>
    <row r="112" spans="1:3">
      <c r="A112" t="str">
        <f>SubclassificationsAssets!D157</f>
        <v>ذمم عملاء وساطة - هامش</v>
      </c>
      <c r="B112" t="s">
        <v>827</v>
      </c>
      <c r="C112" t="s">
        <v>879</v>
      </c>
    </row>
    <row r="113" spans="1:3">
      <c r="A113" t="str">
        <f>SubclassificationsAssets!D158</f>
        <v>ذمم عملاء وساطة - اخرى</v>
      </c>
      <c r="B113" t="s">
        <v>827</v>
      </c>
      <c r="C113" t="s">
        <v>880</v>
      </c>
    </row>
    <row r="114" spans="1:3">
      <c r="A114" t="str">
        <f>SubclassificationsAssets!D159</f>
        <v>ذمم الوساطة على الموظفين</v>
      </c>
      <c r="B114" t="s">
        <v>827</v>
      </c>
      <c r="C114" t="s">
        <v>881</v>
      </c>
    </row>
    <row r="115" spans="1:3">
      <c r="A115" t="str">
        <f>SubclassificationsAssets!D160</f>
        <v>إجمالي ذمم عملاء الوساطة المدينة</v>
      </c>
      <c r="B115" t="s">
        <v>827</v>
      </c>
      <c r="C115" t="s">
        <v>882</v>
      </c>
    </row>
    <row r="116" spans="1:3">
      <c r="A116" t="str">
        <f>SubclassificationsAssets!D161</f>
        <v xml:space="preserve">مخصص الديون المشكوك في تحصيلها </v>
      </c>
      <c r="B116" t="s">
        <v>827</v>
      </c>
      <c r="C116" t="s">
        <v>883</v>
      </c>
    </row>
    <row r="117" spans="1:3">
      <c r="A117" t="str">
        <f>SubclassificationsAssets!D162</f>
        <v>فوائد معلقة</v>
      </c>
      <c r="B117" t="s">
        <v>827</v>
      </c>
      <c r="C117" t="s">
        <v>884</v>
      </c>
    </row>
    <row r="118" spans="1:3">
      <c r="A118" t="str">
        <f>SubclassificationsAssets!D163</f>
        <v>ذمم عملاء الوساطة - بالصافي</v>
      </c>
      <c r="B118" t="s">
        <v>827</v>
      </c>
      <c r="C118" t="s">
        <v>885</v>
      </c>
    </row>
    <row r="119" spans="1:3">
      <c r="A119" t="str">
        <f>SubclassificationsAssets!D172</f>
        <v>تفاصيل</v>
      </c>
      <c r="B119" t="s">
        <v>827</v>
      </c>
      <c r="C119" t="s">
        <v>886</v>
      </c>
    </row>
    <row r="120" spans="1:3">
      <c r="A120" t="str">
        <f>SubclassificationsAssets!E172</f>
        <v>قيمة</v>
      </c>
      <c r="B120" t="s">
        <v>827</v>
      </c>
      <c r="C120" t="s">
        <v>887</v>
      </c>
    </row>
    <row r="121" spans="1:3">
      <c r="A121" t="str">
        <f>SubclassificationsAssets!D178</f>
        <v>الحركات على مخصص الذمم المشكوك في تحصيلها، ذمم عملاء شركات الوساطة والذمم الاخرى</v>
      </c>
      <c r="B121" t="s">
        <v>827</v>
      </c>
      <c r="C121" t="s">
        <v>888</v>
      </c>
    </row>
    <row r="122" spans="1:3">
      <c r="A122" t="str">
        <f>SubclassificationsAssets!D179</f>
        <v>رصيد بداية الفترة</v>
      </c>
      <c r="B122" t="s">
        <v>827</v>
      </c>
      <c r="C122" t="s">
        <v>889</v>
      </c>
    </row>
    <row r="123" spans="1:3">
      <c r="A123" t="str">
        <f>SubclassificationsAssets!D180</f>
        <v>الاضافات</v>
      </c>
      <c r="B123" t="s">
        <v>827</v>
      </c>
      <c r="C123" t="s">
        <v>890</v>
      </c>
    </row>
    <row r="124" spans="1:3">
      <c r="A124" t="str">
        <f>SubclassificationsAssets!D181</f>
        <v>الذمم المشطوبة او المعدومة</v>
      </c>
      <c r="B124" t="s">
        <v>827</v>
      </c>
      <c r="C124" t="s">
        <v>891</v>
      </c>
    </row>
    <row r="125" spans="1:3">
      <c r="A125" t="str">
        <f>SubclassificationsAssets!D182</f>
        <v>تعديلات أخرى</v>
      </c>
      <c r="B125" t="s">
        <v>827</v>
      </c>
      <c r="C125" t="s">
        <v>892</v>
      </c>
    </row>
    <row r="126" spans="1:3">
      <c r="A126" t="str">
        <f>SubclassificationsAssets!D183</f>
        <v>رصيد نهاية الفترة</v>
      </c>
      <c r="B126" t="s">
        <v>827</v>
      </c>
      <c r="C126" t="s">
        <v>893</v>
      </c>
    </row>
    <row r="127" spans="1:3">
      <c r="A127" t="str">
        <f>SubclassificationsAssets!D191</f>
        <v>تفاصيل</v>
      </c>
      <c r="B127" t="s">
        <v>827</v>
      </c>
      <c r="C127" t="s">
        <v>894</v>
      </c>
    </row>
    <row r="128" spans="1:3">
      <c r="A128" t="str">
        <f>SubclassificationsAssets!E191</f>
        <v>قيمة</v>
      </c>
      <c r="B128" t="s">
        <v>827</v>
      </c>
      <c r="C128" t="s">
        <v>895</v>
      </c>
    </row>
    <row r="129" spans="1:3">
      <c r="A129" t="str">
        <f>SubclassificationsAssets!D197</f>
        <v>تحليل اعمار ذمم عملاء شركات الوساطة والذمم الاخرى المدينة</v>
      </c>
      <c r="B129" t="s">
        <v>827</v>
      </c>
      <c r="C129" t="s">
        <v>896</v>
      </c>
    </row>
    <row r="130" spans="1:3">
      <c r="A130" t="str">
        <f>SubclassificationsAssets!D198</f>
        <v>أقل من 30 يوم</v>
      </c>
      <c r="B130" t="s">
        <v>827</v>
      </c>
      <c r="C130" t="s">
        <v>897</v>
      </c>
    </row>
    <row r="131" spans="1:3">
      <c r="A131" t="str">
        <f>SubclassificationsAssets!D199</f>
        <v>من 31 - 60 يوم</v>
      </c>
      <c r="B131" t="s">
        <v>827</v>
      </c>
      <c r="C131" t="s">
        <v>898</v>
      </c>
    </row>
    <row r="132" spans="1:3">
      <c r="A132" t="str">
        <f>SubclassificationsAssets!D200</f>
        <v>من 61- 90 يوم</v>
      </c>
      <c r="B132" t="s">
        <v>827</v>
      </c>
      <c r="C132" t="s">
        <v>899</v>
      </c>
    </row>
    <row r="133" spans="1:3">
      <c r="A133" t="str">
        <f>SubclassificationsAssets!D201</f>
        <v>من 91- 180 يوم</v>
      </c>
      <c r="B133" t="s">
        <v>827</v>
      </c>
      <c r="C133" t="s">
        <v>900</v>
      </c>
    </row>
    <row r="134" spans="1:3">
      <c r="A134" t="str">
        <f>SubclassificationsAssets!D202</f>
        <v>أكثر من 180 يوم</v>
      </c>
      <c r="B134" t="s">
        <v>827</v>
      </c>
      <c r="C134" t="s">
        <v>901</v>
      </c>
    </row>
    <row r="135" spans="1:3">
      <c r="A135" t="str">
        <f>SubclassificationsAssets!D203</f>
        <v>ذمم عملاء شركات الوساطة والذمم الاخرى المدينة</v>
      </c>
      <c r="B135" t="s">
        <v>827</v>
      </c>
      <c r="C135" t="s">
        <v>902</v>
      </c>
    </row>
    <row r="136" spans="1:3">
      <c r="A136" t="str">
        <f>SubclassificationsAssets!D211</f>
        <v>تفاصيل</v>
      </c>
      <c r="B136" t="s">
        <v>827</v>
      </c>
      <c r="C136" t="s">
        <v>903</v>
      </c>
    </row>
    <row r="137" spans="1:3">
      <c r="A137" t="str">
        <f>SubclassificationsAssets!E211</f>
        <v>قيمة</v>
      </c>
      <c r="B137" t="s">
        <v>827</v>
      </c>
      <c r="C137" t="s">
        <v>904</v>
      </c>
    </row>
    <row r="138" spans="1:3">
      <c r="A138" t="str">
        <f>SubclassificationsAssets!D217</f>
        <v>الموجودات الاخرى غير المتداولة</v>
      </c>
      <c r="B138" t="s">
        <v>827</v>
      </c>
      <c r="C138" t="s">
        <v>905</v>
      </c>
    </row>
    <row r="139" spans="1:3">
      <c r="A139" t="str">
        <f>SubclassificationsAssets!D218</f>
        <v>ذمم مركز ايداع الاوراق المالية غير المتداولة</v>
      </c>
      <c r="B139" t="s">
        <v>827</v>
      </c>
      <c r="C139" t="s">
        <v>906</v>
      </c>
    </row>
    <row r="140" spans="1:3">
      <c r="A140" t="str">
        <f>SubclassificationsAssets!D219</f>
        <v>صندوق ضمان التسوية، غير المتداول</v>
      </c>
      <c r="B140" t="s">
        <v>827</v>
      </c>
      <c r="C140" t="s">
        <v>907</v>
      </c>
    </row>
    <row r="141" spans="1:3">
      <c r="A141" t="str">
        <f>SubclassificationsAssets!D220</f>
        <v xml:space="preserve">قروض وسلف للموظفين -غير المتداولة </v>
      </c>
      <c r="B141" t="s">
        <v>827</v>
      </c>
      <c r="C141" t="s">
        <v>908</v>
      </c>
    </row>
    <row r="142" spans="1:3">
      <c r="A142" t="str">
        <f>SubclassificationsAssets!D221</f>
        <v>موجودات اخرى غير متداولة، أخرى</v>
      </c>
      <c r="B142" t="s">
        <v>827</v>
      </c>
      <c r="C142" t="s">
        <v>909</v>
      </c>
    </row>
    <row r="143" spans="1:3">
      <c r="A143" t="str">
        <f>SubclassificationsAssets!D222</f>
        <v>مجموع الموجودات غير المتداولة الاخرى</v>
      </c>
      <c r="B143" t="s">
        <v>827</v>
      </c>
      <c r="C143" t="s">
        <v>910</v>
      </c>
    </row>
    <row r="144" spans="1:3">
      <c r="A144" t="str">
        <f>SubclassificationsAssets!D232</f>
        <v>تفاصيل</v>
      </c>
      <c r="B144" t="s">
        <v>827</v>
      </c>
      <c r="C144" t="s">
        <v>911</v>
      </c>
    </row>
    <row r="145" spans="1:3">
      <c r="A145" t="str">
        <f>SubclassificationsAssets!E232</f>
        <v>قيمة</v>
      </c>
      <c r="B145" t="s">
        <v>827</v>
      </c>
      <c r="C145" t="s">
        <v>912</v>
      </c>
    </row>
    <row r="146" spans="1:3">
      <c r="A146" t="str">
        <f>SubclassificationsAssets!D238</f>
        <v>الذمم المدينة المتداولة الأخرى</v>
      </c>
      <c r="B146" t="s">
        <v>827</v>
      </c>
      <c r="C146" t="s">
        <v>913</v>
      </c>
    </row>
    <row r="147" spans="1:3">
      <c r="A147" t="str">
        <f>SubclassificationsAssets!D239</f>
        <v>أوراق قبض متداولة</v>
      </c>
      <c r="B147" t="s">
        <v>827</v>
      </c>
      <c r="C147" t="s">
        <v>914</v>
      </c>
    </row>
    <row r="148" spans="1:3">
      <c r="A148" t="str">
        <f>SubclassificationsAssets!D240</f>
        <v>ذمم مدينة موظفين، المتداولة</v>
      </c>
      <c r="B148" t="s">
        <v>827</v>
      </c>
      <c r="C148" t="s">
        <v>915</v>
      </c>
    </row>
    <row r="149" spans="1:3">
      <c r="A149" t="str">
        <f>SubclassificationsAssets!D241</f>
        <v>شيكات راجعة متداولة</v>
      </c>
      <c r="B149" t="s">
        <v>827</v>
      </c>
      <c r="C149" t="s">
        <v>916</v>
      </c>
    </row>
    <row r="150" spans="1:3">
      <c r="A150" t="str">
        <f>SubclassificationsAssets!D242</f>
        <v>ذمم الشركاء المتداولة</v>
      </c>
      <c r="B150" t="s">
        <v>827</v>
      </c>
      <c r="C150" t="s">
        <v>917</v>
      </c>
    </row>
    <row r="151" spans="1:3">
      <c r="A151" t="str">
        <f>SubclassificationsAssets!D243</f>
        <v>ذمم مدينة تخص بيع شركة تابعة متداولة</v>
      </c>
      <c r="B151" t="s">
        <v>827</v>
      </c>
      <c r="C151" t="s">
        <v>918</v>
      </c>
    </row>
    <row r="152" spans="1:3">
      <c r="A152" t="str">
        <f>SubclassificationsAssets!D244</f>
        <v>مخصص ديون مشكوك في تحصيلها</v>
      </c>
      <c r="B152" t="s">
        <v>827</v>
      </c>
      <c r="C152" t="s">
        <v>919</v>
      </c>
    </row>
    <row r="153" spans="1:3">
      <c r="A153" t="str">
        <f>SubclassificationsAssets!D245</f>
        <v>مخصص مخاطر ائتمانية</v>
      </c>
      <c r="B153" t="s">
        <v>827</v>
      </c>
      <c r="C153" t="s">
        <v>920</v>
      </c>
    </row>
    <row r="154" spans="1:3">
      <c r="A154" t="str">
        <f>SubclassificationsAssets!D246</f>
        <v>مجموع الذمم المدينة المتداولة الأخرى</v>
      </c>
      <c r="B154" t="s">
        <v>827</v>
      </c>
      <c r="C154" t="s">
        <v>921</v>
      </c>
    </row>
    <row r="155" spans="1:3">
      <c r="A155" t="str">
        <f>SubclassificationsAssets!D256</f>
        <v>تفاصيل</v>
      </c>
      <c r="B155" t="s">
        <v>827</v>
      </c>
      <c r="C155" t="s">
        <v>922</v>
      </c>
    </row>
    <row r="156" spans="1:3">
      <c r="A156" t="str">
        <f>SubclassificationsAssets!E256</f>
        <v>قيمة</v>
      </c>
      <c r="B156" t="s">
        <v>827</v>
      </c>
      <c r="C156" t="s">
        <v>923</v>
      </c>
    </row>
    <row r="157" spans="1:3">
      <c r="A157" t="str">
        <f>SubclassificationsAssets!D262</f>
        <v>النقد في الصندوق ولدى البنوك</v>
      </c>
      <c r="B157" t="s">
        <v>827</v>
      </c>
      <c r="C157" t="s">
        <v>924</v>
      </c>
    </row>
    <row r="158" spans="1:3">
      <c r="A158" t="str">
        <f>SubclassificationsAssets!D263</f>
        <v>نقد</v>
      </c>
      <c r="B158" t="s">
        <v>827</v>
      </c>
      <c r="C158" t="s">
        <v>925</v>
      </c>
    </row>
    <row r="159" spans="1:3">
      <c r="A159" t="str">
        <f>SubclassificationsAssets!D264</f>
        <v>النقد في الصندوق</v>
      </c>
      <c r="B159" t="s">
        <v>827</v>
      </c>
      <c r="C159" t="s">
        <v>926</v>
      </c>
    </row>
    <row r="160" spans="1:3">
      <c r="A160" t="str">
        <f>SubclassificationsAssets!D265</f>
        <v>الأرصدة لدى البنوك</v>
      </c>
      <c r="B160" t="s">
        <v>827</v>
      </c>
      <c r="C160" t="s">
        <v>927</v>
      </c>
    </row>
    <row r="161" spans="1:3">
      <c r="A161" t="str">
        <f>SubclassificationsAssets!D266</f>
        <v>نقد لدى مؤسسات مالية أجنبية</v>
      </c>
      <c r="B161" t="s">
        <v>827</v>
      </c>
      <c r="C161" t="s">
        <v>928</v>
      </c>
    </row>
    <row r="162" spans="1:3">
      <c r="A162" t="str">
        <f>SubclassificationsAssets!D267</f>
        <v>نقد لدى بنوك / عملاء الوساطة</v>
      </c>
      <c r="B162" t="s">
        <v>827</v>
      </c>
      <c r="C162" t="s">
        <v>929</v>
      </c>
    </row>
    <row r="163" spans="1:3">
      <c r="A163" t="str">
        <f>SubclassificationsAssets!D268</f>
        <v>أرصدة نقدية مقيدة السحب مقابل كفالات</v>
      </c>
      <c r="B163" t="s">
        <v>827</v>
      </c>
      <c r="C163" t="s">
        <v>930</v>
      </c>
    </row>
    <row r="164" spans="1:3">
      <c r="A164" t="str">
        <f>SubclassificationsAssets!D269</f>
        <v>مجموع النقد</v>
      </c>
      <c r="B164" t="s">
        <v>827</v>
      </c>
      <c r="C164" t="s">
        <v>931</v>
      </c>
    </row>
    <row r="165" spans="1:3">
      <c r="A165" t="str">
        <f>SubclassificationsAssets!D270</f>
        <v>النقد المعادل</v>
      </c>
      <c r="B165" t="s">
        <v>827</v>
      </c>
      <c r="C165" t="s">
        <v>932</v>
      </c>
    </row>
    <row r="166" spans="1:3">
      <c r="A166" t="str">
        <f>SubclassificationsAssets!D271</f>
        <v>الودائع قصيرة الأجل، المصنفة على أنها نقد معادل</v>
      </c>
      <c r="B166" t="s">
        <v>827</v>
      </c>
      <c r="C166" t="s">
        <v>933</v>
      </c>
    </row>
    <row r="167" spans="1:3">
      <c r="A167" t="str">
        <f>SubclassificationsAssets!D272</f>
        <v>الاستثمارات قصيرة الأجل، المصنفة على أنها نقد معادل</v>
      </c>
      <c r="B167" t="s">
        <v>827</v>
      </c>
      <c r="C167" t="s">
        <v>934</v>
      </c>
    </row>
    <row r="168" spans="1:3">
      <c r="A168" t="str">
        <f>SubclassificationsAssets!D273</f>
        <v>الترتيبات المصرفية الأخرى، المصنفة على أنها نقد معادل</v>
      </c>
      <c r="B168" t="s">
        <v>827</v>
      </c>
      <c r="C168" t="s">
        <v>935</v>
      </c>
    </row>
    <row r="169" spans="1:3">
      <c r="A169" t="str">
        <f>SubclassificationsAssets!D274</f>
        <v>إجمالي النقد المعادل</v>
      </c>
      <c r="B169" t="s">
        <v>827</v>
      </c>
      <c r="C169" t="s">
        <v>936</v>
      </c>
    </row>
    <row r="170" spans="1:3">
      <c r="A170" t="str">
        <f>SubclassificationsAssets!D275</f>
        <v>النقد والنقد المعادل الآخرين</v>
      </c>
      <c r="B170" t="s">
        <v>827</v>
      </c>
      <c r="C170" t="s">
        <v>937</v>
      </c>
    </row>
    <row r="171" spans="1:3">
      <c r="A171" t="str">
        <f>SubclassificationsAssets!D276</f>
        <v>مجموع نقد في الصندوق ولدى البنوك</v>
      </c>
      <c r="B171" t="s">
        <v>827</v>
      </c>
      <c r="C171" t="s">
        <v>938</v>
      </c>
    </row>
    <row r="172" spans="1:3">
      <c r="A172" t="str">
        <f>SubclassificationsAssets!D286</f>
        <v>تفاصيل</v>
      </c>
      <c r="B172" t="s">
        <v>827</v>
      </c>
      <c r="C172" t="s">
        <v>939</v>
      </c>
    </row>
    <row r="173" spans="1:3">
      <c r="A173" t="str">
        <f>SubclassificationsAssets!E286</f>
        <v>قيمة</v>
      </c>
      <c r="B173" t="s">
        <v>827</v>
      </c>
      <c r="C173" t="s">
        <v>940</v>
      </c>
    </row>
    <row r="174" spans="1:3">
      <c r="A174" t="str">
        <f>SubclassificationsAssets!D292</f>
        <v>موجودات اخرى متداولة</v>
      </c>
      <c r="B174" t="s">
        <v>827</v>
      </c>
      <c r="C174" t="s">
        <v>941</v>
      </c>
    </row>
    <row r="175" spans="1:3">
      <c r="A175" t="str">
        <f>SubclassificationsAssets!D293</f>
        <v>ذمم مدينة مركز ايداع الاوراق المالية  المتداولة</v>
      </c>
      <c r="B175" t="s">
        <v>827</v>
      </c>
      <c r="C175" t="s">
        <v>942</v>
      </c>
    </row>
    <row r="176" spans="1:3">
      <c r="A176" t="str">
        <f>SubclassificationsAssets!D294</f>
        <v>شيكات برسم التحصيل</v>
      </c>
      <c r="B176" t="s">
        <v>827</v>
      </c>
      <c r="C176" t="s">
        <v>943</v>
      </c>
    </row>
    <row r="177" spans="1:3">
      <c r="A177" t="str">
        <f>SubclassificationsAssets!D295</f>
        <v>صندوق ضمان التسوية المتداول</v>
      </c>
      <c r="B177" t="s">
        <v>827</v>
      </c>
      <c r="C177" t="s">
        <v>944</v>
      </c>
    </row>
    <row r="178" spans="1:3">
      <c r="A178" t="str">
        <f>SubclassificationsAssets!D296</f>
        <v>المصاريف المدفوعة مقدماً</v>
      </c>
      <c r="B178" t="s">
        <v>827</v>
      </c>
      <c r="C178" t="s">
        <v>945</v>
      </c>
    </row>
    <row r="179" spans="1:3">
      <c r="A179" t="str">
        <f>SubclassificationsAssets!D297</f>
        <v>تأمينات نقدية مسترده</v>
      </c>
      <c r="B179" t="s">
        <v>827</v>
      </c>
      <c r="C179" t="s">
        <v>946</v>
      </c>
    </row>
    <row r="180" spans="1:3">
      <c r="A180" t="str">
        <f>SubclassificationsAssets!D298</f>
        <v>إيرادات مستحقة وغير مقبوضة، المتداولة</v>
      </c>
      <c r="B180" t="s">
        <v>827</v>
      </c>
      <c r="C180" t="s">
        <v>947</v>
      </c>
    </row>
    <row r="181" spans="1:3">
      <c r="A181" t="str">
        <f>SubclassificationsAssets!D299</f>
        <v>أمانات ضريبة الدخل</v>
      </c>
      <c r="B181" t="s">
        <v>827</v>
      </c>
      <c r="C181" t="s">
        <v>948</v>
      </c>
    </row>
    <row r="182" spans="1:3">
      <c r="A182" t="str">
        <f>SubclassificationsAssets!D300</f>
        <v>ضريبة دخل على فوائد الودائع البنكية</v>
      </c>
      <c r="B182" t="s">
        <v>827</v>
      </c>
      <c r="C182" t="s">
        <v>949</v>
      </c>
    </row>
    <row r="183" spans="1:3">
      <c r="A183" t="str">
        <f>SubclassificationsAssets!D301</f>
        <v>شيكات التأمين</v>
      </c>
      <c r="B183" t="s">
        <v>827</v>
      </c>
      <c r="C183" t="s">
        <v>950</v>
      </c>
    </row>
    <row r="184" spans="1:3">
      <c r="A184" t="str">
        <f>SubclassificationsAssets!D302</f>
        <v>امانات ضريبة المبيعات</v>
      </c>
      <c r="B184" t="s">
        <v>827</v>
      </c>
      <c r="C184" t="s">
        <v>951</v>
      </c>
    </row>
    <row r="185" spans="1:3">
      <c r="A185" t="str">
        <f>SubclassificationsAssets!D303</f>
        <v>موجودات اخرى متداولة، أخرى</v>
      </c>
      <c r="B185" t="s">
        <v>827</v>
      </c>
      <c r="C185" t="s">
        <v>952</v>
      </c>
    </row>
    <row r="186" spans="1:3">
      <c r="A186" t="str">
        <f>SubclassificationsAssets!D304</f>
        <v>مجموع الموجودات الاخرى</v>
      </c>
      <c r="B186" t="s">
        <v>827</v>
      </c>
      <c r="C186" t="s">
        <v>953</v>
      </c>
    </row>
    <row r="187" spans="1:3">
      <c r="A187" t="str">
        <f>Subclassificationsliabilities!D11</f>
        <v>تفاصيل</v>
      </c>
      <c r="B187" t="s">
        <v>954</v>
      </c>
      <c r="C187" t="s">
        <v>955</v>
      </c>
    </row>
    <row r="188" spans="1:3">
      <c r="A188" t="str">
        <f>Subclassificationsliabilities!E11</f>
        <v>قيمة</v>
      </c>
      <c r="B188" t="s">
        <v>954</v>
      </c>
      <c r="C188" t="s">
        <v>956</v>
      </c>
    </row>
    <row r="189" spans="1:3">
      <c r="A189" t="str">
        <f>Subclassificationsliabilities!D17</f>
        <v>تصنيفات فرعية للمطلوبات وحقوق الملكية</v>
      </c>
      <c r="B189" t="s">
        <v>954</v>
      </c>
      <c r="C189" t="s">
        <v>957</v>
      </c>
    </row>
    <row r="190" spans="1:3">
      <c r="A190" t="str">
        <f>Subclassificationsliabilities!D18</f>
        <v>احتياطيات أخرى</v>
      </c>
      <c r="B190" t="s">
        <v>954</v>
      </c>
      <c r="C190" t="s">
        <v>958</v>
      </c>
    </row>
    <row r="191" spans="1:3">
      <c r="A191" t="str">
        <f>Subclassificationsliabilities!D19</f>
        <v>فائض إعادة التقييم</v>
      </c>
      <c r="B191" t="s">
        <v>954</v>
      </c>
      <c r="C191" t="s">
        <v>959</v>
      </c>
    </row>
    <row r="192" spans="1:3">
      <c r="A192" t="str">
        <f>Subclassificationsliabilities!D20</f>
        <v>احتياطي فروق الصرف من التحويل</v>
      </c>
      <c r="B192" t="s">
        <v>954</v>
      </c>
      <c r="C192" t="s">
        <v>960</v>
      </c>
    </row>
    <row r="193" spans="1:3">
      <c r="A193" t="str">
        <f>Subclassificationsliabilities!D21</f>
        <v>احتياطي تحوطات التدفقات النقدية</v>
      </c>
      <c r="B193" t="s">
        <v>954</v>
      </c>
      <c r="C193" t="s">
        <v>961</v>
      </c>
    </row>
    <row r="194" spans="1:3">
      <c r="A194" t="str">
        <f>Subclassificationsliabilities!D22</f>
        <v>احتياطي الأرباح والخسائر من أدوات التحوط التي تحوط الاستثمارات في أدوات حقوق الملكية</v>
      </c>
      <c r="B194" t="s">
        <v>954</v>
      </c>
      <c r="C194" t="s">
        <v>962</v>
      </c>
    </row>
    <row r="195" spans="1:3">
      <c r="A195" t="str">
        <f>Subclassificationsliabilities!D23</f>
        <v>احتياطي التغير في القيمة الزمنية للخيارات</v>
      </c>
      <c r="B195" t="s">
        <v>954</v>
      </c>
      <c r="C195" t="s">
        <v>963</v>
      </c>
    </row>
    <row r="196" spans="1:3">
      <c r="A196" t="str">
        <f>Subclassificationsliabilities!D24</f>
        <v>احتياطي التغير في قيمة العناصر الآجلة من العقود الآجلة</v>
      </c>
      <c r="B196" t="s">
        <v>954</v>
      </c>
      <c r="C196" t="s">
        <v>964</v>
      </c>
    </row>
    <row r="197" spans="1:3">
      <c r="A197" t="str">
        <f>Subclassificationsliabilities!D25</f>
        <v>احتياطي التغير في قيمة فروقات أسعار العملة الأجنبية</v>
      </c>
      <c r="B197" t="s">
        <v>954</v>
      </c>
      <c r="C197" t="s">
        <v>965</v>
      </c>
    </row>
    <row r="198" spans="1:3">
      <c r="A198" t="str">
        <f>Subclassificationsliabilities!D26</f>
        <v>احتياطي الأرباح والخسائر من الموجودات  المالية المقاسة بالقيمة العادلة من خلال دخل شامل آخر</v>
      </c>
      <c r="B198" t="s">
        <v>954</v>
      </c>
      <c r="C198" t="s">
        <v>966</v>
      </c>
    </row>
    <row r="199" spans="1:3">
      <c r="A199" t="str">
        <f>Subclassificationsliabilities!D27</f>
        <v>احتياطي الدفعات على أساس الأسهم</v>
      </c>
      <c r="B199" t="s">
        <v>954</v>
      </c>
      <c r="C199" t="s">
        <v>967</v>
      </c>
    </row>
    <row r="200" spans="1:3">
      <c r="A200" t="str">
        <f>Subclassificationsliabilities!D28</f>
        <v>احتياطي إعادة قياس خطط المنافع المحددة</v>
      </c>
      <c r="B200" t="s">
        <v>954</v>
      </c>
      <c r="C200" t="s">
        <v>968</v>
      </c>
    </row>
    <row r="201" spans="1:3">
      <c r="A201" t="str">
        <f>Subclassificationsliabilities!D29</f>
        <v>المبلغ المعترف به في دخل شامل آخر والمتراكم في حقوق الملكية المتعلقة بموجودات   غير متداولة أو مجموعات تصرف محتفظ بها برسم البيع</v>
      </c>
      <c r="B201" t="s">
        <v>954</v>
      </c>
      <c r="C201" t="s">
        <v>969</v>
      </c>
    </row>
    <row r="202" spans="1:3">
      <c r="A202" t="str">
        <f>Subclassificationsliabilities!D30</f>
        <v>احتياطي الأرباح والخسائر من الاستثمارات في أدوات حقوق الملكية</v>
      </c>
      <c r="B202" t="s">
        <v>954</v>
      </c>
      <c r="C202" t="s">
        <v>970</v>
      </c>
    </row>
    <row r="203" spans="1:3">
      <c r="A203" t="str">
        <f>Subclassificationsliabilities!D31</f>
        <v>احتياطي التغير في القيمة العادلة للالتزام المالي المنسوب إلى التغير في مخاطر ائتمان الالتزام</v>
      </c>
      <c r="B203" t="s">
        <v>954</v>
      </c>
      <c r="C203" t="s">
        <v>971</v>
      </c>
    </row>
    <row r="204" spans="1:3">
      <c r="A204" t="str">
        <f>Subclassificationsliabilities!D32</f>
        <v>احتياطي الكوارث</v>
      </c>
      <c r="B204" t="s">
        <v>954</v>
      </c>
      <c r="C204" t="s">
        <v>972</v>
      </c>
    </row>
    <row r="205" spans="1:3">
      <c r="A205" t="str">
        <f>Subclassificationsliabilities!D33</f>
        <v>إحتياطي التكافؤ</v>
      </c>
      <c r="B205" t="s">
        <v>954</v>
      </c>
      <c r="C205" t="s">
        <v>973</v>
      </c>
    </row>
    <row r="206" spans="1:3">
      <c r="A206" t="str">
        <f>Subclassificationsliabilities!D34</f>
        <v>احتياطي خصائص المشاركة الاختيارية</v>
      </c>
      <c r="B206" t="s">
        <v>954</v>
      </c>
      <c r="C206" t="s">
        <v>974</v>
      </c>
    </row>
    <row r="207" spans="1:3">
      <c r="A207" t="str">
        <f>Subclassificationsliabilities!D35</f>
        <v>احتياطي عنصر حقوق الملكية في الأدوات القابلة للتحويل</v>
      </c>
      <c r="B207" t="s">
        <v>954</v>
      </c>
      <c r="C207" t="s">
        <v>975</v>
      </c>
    </row>
    <row r="208" spans="1:3">
      <c r="A208" t="str">
        <f>Subclassificationsliabilities!D36</f>
        <v>احتياطي استرداد رأس المال</v>
      </c>
      <c r="B208" t="s">
        <v>954</v>
      </c>
      <c r="C208" t="s">
        <v>976</v>
      </c>
    </row>
    <row r="209" spans="1:3">
      <c r="A209" t="str">
        <f>Subclassificationsliabilities!D37</f>
        <v>احتياطي الدمج</v>
      </c>
      <c r="B209" t="s">
        <v>954</v>
      </c>
      <c r="C209" t="s">
        <v>977</v>
      </c>
    </row>
    <row r="210" spans="1:3">
      <c r="A210" t="str">
        <f>Subclassificationsliabilities!D38</f>
        <v>إجمالي الاحتياطيات الأخرى</v>
      </c>
      <c r="B210" t="s">
        <v>954</v>
      </c>
      <c r="C210" t="s">
        <v>978</v>
      </c>
    </row>
    <row r="211" spans="1:3">
      <c r="A211" t="str">
        <f>Subclassificationsliabilities!D46</f>
        <v>تفاصيل</v>
      </c>
      <c r="B211" t="s">
        <v>954</v>
      </c>
      <c r="C211" t="s">
        <v>979</v>
      </c>
    </row>
    <row r="212" spans="1:3">
      <c r="A212" t="str">
        <f>Subclassificationsliabilities!E46</f>
        <v>قيمة</v>
      </c>
      <c r="B212" t="s">
        <v>954</v>
      </c>
      <c r="C212" t="s">
        <v>980</v>
      </c>
    </row>
    <row r="213" spans="1:3">
      <c r="A213" t="str">
        <f>Subclassificationsliabilities!D52</f>
        <v>الأرباح المدورة</v>
      </c>
      <c r="B213" t="s">
        <v>954</v>
      </c>
      <c r="C213" t="s">
        <v>981</v>
      </c>
    </row>
    <row r="214" spans="1:3">
      <c r="A214" t="str">
        <f>Subclassificationsliabilities!D53</f>
        <v>الرصيد في بداية السنة</v>
      </c>
      <c r="B214" t="s">
        <v>954</v>
      </c>
      <c r="C214" t="s">
        <v>982</v>
      </c>
    </row>
    <row r="215" spans="1:3">
      <c r="A215" t="str">
        <f>Subclassificationsliabilities!D54</f>
        <v>الربح أو الخسارة الشامل للفترة</v>
      </c>
      <c r="B215" t="s">
        <v>954</v>
      </c>
      <c r="C215" t="s">
        <v>983</v>
      </c>
    </row>
    <row r="216" spans="1:3">
      <c r="A216" t="str">
        <f>Subclassificationsliabilities!D55</f>
        <v>المحول الى الاحتياطي الاجباري</v>
      </c>
      <c r="B216" t="s">
        <v>954</v>
      </c>
      <c r="C216" t="s">
        <v>984</v>
      </c>
    </row>
    <row r="217" spans="1:3">
      <c r="A217" t="str">
        <f>Subclassificationsliabilities!D56</f>
        <v>الارباح الموزعه</v>
      </c>
      <c r="B217" t="s">
        <v>954</v>
      </c>
      <c r="C217" t="s">
        <v>985</v>
      </c>
    </row>
    <row r="218" spans="1:3">
      <c r="A218" t="str">
        <f>Subclassificationsliabilities!D57</f>
        <v>الرصيد في نهاية السنة</v>
      </c>
      <c r="B218" t="s">
        <v>954</v>
      </c>
      <c r="C218" t="s">
        <v>986</v>
      </c>
    </row>
    <row r="219" spans="1:3">
      <c r="A219" t="str">
        <f>Subclassificationsliabilities!D65</f>
        <v>تفاصيل</v>
      </c>
      <c r="B219" t="s">
        <v>954</v>
      </c>
      <c r="C219" t="s">
        <v>987</v>
      </c>
    </row>
    <row r="220" spans="1:3">
      <c r="A220" t="str">
        <f>Subclassificationsliabilities!E65</f>
        <v>قيمة</v>
      </c>
      <c r="B220" t="s">
        <v>954</v>
      </c>
      <c r="C220" t="s">
        <v>988</v>
      </c>
    </row>
    <row r="221" spans="1:3">
      <c r="A221" t="str">
        <f>Subclassificationsliabilities!D71</f>
        <v>المخصصات غير المتداولة</v>
      </c>
      <c r="B221" t="s">
        <v>954</v>
      </c>
      <c r="C221" t="s">
        <v>989</v>
      </c>
    </row>
    <row r="222" spans="1:3">
      <c r="A222" t="str">
        <f>Subclassificationsliabilities!D72</f>
        <v xml:space="preserve"> مخصص منافع الموظفين غير المتداولة</v>
      </c>
      <c r="B222" t="s">
        <v>954</v>
      </c>
      <c r="C222" t="s">
        <v>990</v>
      </c>
    </row>
    <row r="223" spans="1:3">
      <c r="A223" t="str">
        <f>Subclassificationsliabilities!D73</f>
        <v xml:space="preserve"> مخصصات  غير متداول لمنافع الموظفين، مخصص الاجازات</v>
      </c>
      <c r="B223" t="s">
        <v>954</v>
      </c>
      <c r="C223" t="s">
        <v>991</v>
      </c>
    </row>
    <row r="224" spans="1:3">
      <c r="A224" t="str">
        <f>Subclassificationsliabilities!D74</f>
        <v xml:space="preserve"> مخصصات  غير متداول لمنافع الموظفين، مخصص تعويض نهاية الخدمة</v>
      </c>
      <c r="B224" t="s">
        <v>954</v>
      </c>
      <c r="C224" t="s">
        <v>992</v>
      </c>
    </row>
    <row r="225" spans="1:3">
      <c r="A225" t="str">
        <f>Subclassificationsliabilities!D75</f>
        <v xml:space="preserve"> مخصصات  غير متداول لمنافع الموظفين، الحوافز</v>
      </c>
      <c r="B225" t="s">
        <v>954</v>
      </c>
      <c r="C225" t="s">
        <v>993</v>
      </c>
    </row>
    <row r="226" spans="1:3">
      <c r="A226" t="str">
        <f>Subclassificationsliabilities!D76</f>
        <v>المخصصات غير المتداولة لمنافع الموظفين</v>
      </c>
      <c r="B226" t="s">
        <v>954</v>
      </c>
      <c r="C226" t="s">
        <v>994</v>
      </c>
    </row>
    <row r="227" spans="1:3">
      <c r="A227" t="str">
        <f>Subclassificationsliabilities!D77</f>
        <v xml:space="preserve">مخصص مطلوبات  غير المتداولة محتملة </v>
      </c>
      <c r="B227" t="s">
        <v>954</v>
      </c>
      <c r="C227" t="s">
        <v>995</v>
      </c>
    </row>
    <row r="228" spans="1:3">
      <c r="A228" t="str">
        <f>Subclassificationsliabilities!D78</f>
        <v>المخصص غير المتداول للإجراءات القانونية</v>
      </c>
      <c r="B228" t="s">
        <v>954</v>
      </c>
      <c r="C228" t="s">
        <v>996</v>
      </c>
    </row>
    <row r="229" spans="1:3">
      <c r="A229" t="str">
        <f>Subclassificationsliabilities!D79</f>
        <v>مخصصات أخرى متنوعة غير متداولة</v>
      </c>
      <c r="B229" t="s">
        <v>954</v>
      </c>
      <c r="C229" t="s">
        <v>997</v>
      </c>
    </row>
    <row r="230" spans="1:3">
      <c r="A230" t="str">
        <f>Subclassificationsliabilities!D80</f>
        <v>مجموع المخصصات غير المتداولة</v>
      </c>
      <c r="B230" t="s">
        <v>954</v>
      </c>
      <c r="C230" t="s">
        <v>998</v>
      </c>
    </row>
    <row r="231" spans="1:3">
      <c r="A231" t="str">
        <f>Subclassificationsliabilities!D88</f>
        <v>تفاصيل</v>
      </c>
      <c r="B231" t="s">
        <v>954</v>
      </c>
      <c r="C231" t="s">
        <v>999</v>
      </c>
    </row>
    <row r="232" spans="1:3">
      <c r="A232" t="str">
        <f>Subclassificationsliabilities!E88</f>
        <v>قيمة</v>
      </c>
      <c r="B232" t="s">
        <v>954</v>
      </c>
      <c r="C232" t="s">
        <v>1000</v>
      </c>
    </row>
    <row r="233" spans="1:3">
      <c r="A233" t="str">
        <f>Subclassificationsliabilities!D94</f>
        <v>القروض غير المتداولة</v>
      </c>
      <c r="B233" t="s">
        <v>954</v>
      </c>
      <c r="C233" t="s">
        <v>1001</v>
      </c>
    </row>
    <row r="234" spans="1:3">
      <c r="A234" t="str">
        <f>Subclassificationsliabilities!D95</f>
        <v>القروض غير المتداولة</v>
      </c>
      <c r="B234" t="s">
        <v>954</v>
      </c>
      <c r="C234" t="s">
        <v>1002</v>
      </c>
    </row>
    <row r="235" spans="1:3">
      <c r="A235" t="str">
        <f>Subclassificationsliabilities!D96</f>
        <v>القروض المكفولة  غير المتداولة</v>
      </c>
      <c r="B235" t="s">
        <v>954</v>
      </c>
      <c r="C235" t="s">
        <v>1003</v>
      </c>
    </row>
    <row r="236" spans="1:3">
      <c r="A236" t="str">
        <f>Subclassificationsliabilities!D97</f>
        <v>القروض غير المكفولة غير المتداولة</v>
      </c>
      <c r="B236" t="s">
        <v>954</v>
      </c>
      <c r="C236" t="s">
        <v>1004</v>
      </c>
    </row>
    <row r="237" spans="1:3">
      <c r="A237" t="str">
        <f>Subclassificationsliabilities!D98</f>
        <v>أسناد القرض المصدرة غير المتدولة</v>
      </c>
      <c r="B237" t="s">
        <v>954</v>
      </c>
      <c r="C237" t="s">
        <v>1005</v>
      </c>
    </row>
    <row r="238" spans="1:3">
      <c r="A238" t="str">
        <f>Subclassificationsliabilities!D99</f>
        <v>الكمبيالات والسندات المصدرة  غير المتداولة</v>
      </c>
      <c r="B238" t="s">
        <v>954</v>
      </c>
      <c r="C238" t="s">
        <v>1006</v>
      </c>
    </row>
    <row r="239" spans="1:3">
      <c r="A239" t="str">
        <f>Subclassificationsliabilities!D100</f>
        <v>الأوراق التجارية المصدرة  غير المتداولة</v>
      </c>
      <c r="B239" t="s">
        <v>954</v>
      </c>
      <c r="C239" t="s">
        <v>1007</v>
      </c>
    </row>
    <row r="240" spans="1:3">
      <c r="A240" t="str">
        <f>Subclassificationsliabilities!D101</f>
        <v>الاقتراضات الاخرى  غير المتداولة</v>
      </c>
      <c r="B240" t="s">
        <v>954</v>
      </c>
      <c r="C240" t="s">
        <v>1008</v>
      </c>
    </row>
    <row r="241" spans="1:3">
      <c r="A241" t="str">
        <f>Subclassificationsliabilities!D102</f>
        <v>مجموع الاقتراضات غير المتداولة</v>
      </c>
      <c r="B241" t="s">
        <v>954</v>
      </c>
      <c r="C241" t="s">
        <v>1009</v>
      </c>
    </row>
    <row r="242" spans="1:3">
      <c r="A242" t="str">
        <f>Subclassificationsliabilities!D110</f>
        <v>تفاصيل</v>
      </c>
      <c r="B242" t="s">
        <v>954</v>
      </c>
      <c r="C242" t="s">
        <v>1010</v>
      </c>
    </row>
    <row r="243" spans="1:3">
      <c r="A243" t="str">
        <f>Subclassificationsliabilities!E110</f>
        <v>قيمة</v>
      </c>
      <c r="B243" t="s">
        <v>954</v>
      </c>
      <c r="C243" t="s">
        <v>1011</v>
      </c>
    </row>
    <row r="244" spans="1:3">
      <c r="A244" t="str">
        <f>Subclassificationsliabilities!D116</f>
        <v>المخصصات المتداولة</v>
      </c>
      <c r="B244" t="s">
        <v>954</v>
      </c>
      <c r="C244" t="s">
        <v>1012</v>
      </c>
    </row>
    <row r="245" spans="1:3">
      <c r="A245" t="str">
        <f>Subclassificationsliabilities!D117</f>
        <v xml:space="preserve">مخصصات منافع الموظفين. </v>
      </c>
      <c r="B245" t="s">
        <v>954</v>
      </c>
      <c r="C245" t="s">
        <v>1013</v>
      </c>
    </row>
    <row r="246" spans="1:3">
      <c r="A246" t="str">
        <f>Subclassificationsliabilities!D118</f>
        <v>مخصص منافع للموظفين، مخصص إجازات،متداولة</v>
      </c>
      <c r="B246" t="s">
        <v>954</v>
      </c>
      <c r="C246" t="s">
        <v>1014</v>
      </c>
    </row>
    <row r="247" spans="1:3">
      <c r="A247" t="str">
        <f>Subclassificationsliabilities!D119</f>
        <v>مخصص منافع للموظفين، تعويض نهاية الخدمة،متداولة</v>
      </c>
      <c r="B247" t="s">
        <v>954</v>
      </c>
      <c r="C247" t="s">
        <v>1015</v>
      </c>
    </row>
    <row r="248" spans="1:3">
      <c r="A248" t="str">
        <f>Subclassificationsliabilities!D120</f>
        <v>مخصص منافع الموظفين، مكافآت</v>
      </c>
      <c r="B248" t="s">
        <v>954</v>
      </c>
      <c r="C248" t="s">
        <v>1016</v>
      </c>
    </row>
    <row r="249" spans="1:3">
      <c r="A249" t="str">
        <f>Subclassificationsliabilities!D121</f>
        <v>المخصصات المتداولة لمنافع الموظفين</v>
      </c>
      <c r="B249" t="s">
        <v>954</v>
      </c>
      <c r="C249" t="s">
        <v>1017</v>
      </c>
    </row>
    <row r="250" spans="1:3">
      <c r="A250" t="str">
        <f>Subclassificationsliabilities!D122</f>
        <v xml:space="preserve">مخصص مطلوبات  متداولة محتملة </v>
      </c>
      <c r="B250" t="s">
        <v>954</v>
      </c>
      <c r="C250" t="s">
        <v>1018</v>
      </c>
    </row>
    <row r="251" spans="1:3">
      <c r="A251" t="str">
        <f>Subclassificationsliabilities!D123</f>
        <v>مخصص الإجراءات القانونية المتداول</v>
      </c>
      <c r="B251" t="s">
        <v>954</v>
      </c>
      <c r="C251" t="s">
        <v>1019</v>
      </c>
    </row>
    <row r="252" spans="1:3">
      <c r="A252" t="str">
        <f>Subclassificationsliabilities!D124</f>
        <v>مخصصات أخرى متنوعة حالية</v>
      </c>
      <c r="B252" t="s">
        <v>954</v>
      </c>
      <c r="C252" t="s">
        <v>1020</v>
      </c>
    </row>
    <row r="253" spans="1:3">
      <c r="A253" t="str">
        <f>Subclassificationsliabilities!D125</f>
        <v>مجموع المخصصات المتداولة</v>
      </c>
      <c r="B253" t="s">
        <v>954</v>
      </c>
      <c r="C253" t="s">
        <v>1021</v>
      </c>
    </row>
    <row r="254" spans="1:3">
      <c r="A254" t="str">
        <f>Subclassificationsliabilities!D133</f>
        <v>تفاصيل</v>
      </c>
      <c r="B254" t="s">
        <v>954</v>
      </c>
      <c r="C254" t="s">
        <v>1022</v>
      </c>
    </row>
    <row r="255" spans="1:3">
      <c r="A255" t="str">
        <f>Subclassificationsliabilities!E133</f>
        <v>قيمة</v>
      </c>
      <c r="B255" t="s">
        <v>954</v>
      </c>
      <c r="C255" t="s">
        <v>1023</v>
      </c>
    </row>
    <row r="256" spans="1:3">
      <c r="A256" t="str">
        <f>Subclassificationsliabilities!D139</f>
        <v>القروض  المتداولة</v>
      </c>
      <c r="B256" t="s">
        <v>954</v>
      </c>
      <c r="C256" t="s">
        <v>1024</v>
      </c>
    </row>
    <row r="257" spans="1:3">
      <c r="A257" t="str">
        <f>Subclassificationsliabilities!D140</f>
        <v xml:space="preserve">القروض المتداولة المقبوضة </v>
      </c>
      <c r="B257" t="s">
        <v>954</v>
      </c>
      <c r="C257" t="s">
        <v>1025</v>
      </c>
    </row>
    <row r="258" spans="1:3">
      <c r="A258" t="str">
        <f>Subclassificationsliabilities!D141</f>
        <v>قروض وتسهيلات ائتمانية مضمونة متداولة</v>
      </c>
      <c r="B258" t="s">
        <v>954</v>
      </c>
      <c r="C258" t="s">
        <v>1026</v>
      </c>
    </row>
    <row r="259" spans="1:3">
      <c r="A259" t="str">
        <f>Subclassificationsliabilities!D142</f>
        <v>قروض وتسهيلات ائتمانية غير مضمونة متداولة</v>
      </c>
      <c r="B259" t="s">
        <v>954</v>
      </c>
      <c r="C259" t="s">
        <v>1027</v>
      </c>
    </row>
    <row r="260" spans="1:3">
      <c r="A260" t="str">
        <f>Subclassificationsliabilities!D143</f>
        <v>بنوك دائنة</v>
      </c>
      <c r="B260" t="s">
        <v>954</v>
      </c>
      <c r="C260" t="s">
        <v>1028</v>
      </c>
    </row>
    <row r="261" spans="1:3">
      <c r="A261" t="str">
        <f>Subclassificationsliabilities!D144</f>
        <v xml:space="preserve">السندات المتداولة المصدرة </v>
      </c>
      <c r="B261" t="s">
        <v>954</v>
      </c>
      <c r="C261" t="s">
        <v>1029</v>
      </c>
    </row>
    <row r="262" spans="1:3">
      <c r="A262" t="str">
        <f>Subclassificationsliabilities!D145</f>
        <v>الكمبيالات وسندات الدين المتداولة المصدرة</v>
      </c>
      <c r="B262" t="s">
        <v>954</v>
      </c>
      <c r="C262" t="s">
        <v>1030</v>
      </c>
    </row>
    <row r="263" spans="1:3">
      <c r="A263" t="str">
        <f>Subclassificationsliabilities!D146</f>
        <v>الأوراق التجارية المتداولة المصدرة</v>
      </c>
      <c r="B263" t="s">
        <v>954</v>
      </c>
      <c r="C263" t="s">
        <v>1031</v>
      </c>
    </row>
    <row r="264" spans="1:3">
      <c r="A264" t="str">
        <f>Subclassificationsliabilities!D147</f>
        <v>الجزء المتداول من الاقتراضات غير المتداولة</v>
      </c>
      <c r="B264" t="s">
        <v>954</v>
      </c>
      <c r="C264" t="s">
        <v>1032</v>
      </c>
    </row>
    <row r="265" spans="1:3">
      <c r="A265" t="str">
        <f>Subclassificationsliabilities!D148</f>
        <v xml:space="preserve">الاقتراضات المتداولة الاخرى </v>
      </c>
      <c r="B265" t="s">
        <v>954</v>
      </c>
      <c r="C265" t="s">
        <v>1033</v>
      </c>
    </row>
    <row r="266" spans="1:3">
      <c r="A266" t="str">
        <f>Subclassificationsliabilities!D149</f>
        <v>مجموع الاقتراضات المتداولة والجزء المتداول من الاقتراضات غير المتداولة</v>
      </c>
      <c r="B266" t="s">
        <v>954</v>
      </c>
      <c r="C266" t="s">
        <v>1034</v>
      </c>
    </row>
    <row r="267" spans="1:3">
      <c r="A267" t="str">
        <f>Subclassificationsliabilities!D157</f>
        <v>تفاصيل</v>
      </c>
      <c r="B267" t="s">
        <v>954</v>
      </c>
      <c r="C267" t="s">
        <v>1035</v>
      </c>
    </row>
    <row r="268" spans="1:3">
      <c r="A268" t="str">
        <f>Subclassificationsliabilities!E157</f>
        <v>قيمة</v>
      </c>
      <c r="B268" t="s">
        <v>954</v>
      </c>
      <c r="C268" t="s">
        <v>1036</v>
      </c>
    </row>
    <row r="269" spans="1:3">
      <c r="A269" t="str">
        <f>Subclassificationsliabilities!D163</f>
        <v>ذمم عملاء إدارة الاستثمار</v>
      </c>
      <c r="B269" t="s">
        <v>954</v>
      </c>
      <c r="C269" t="s">
        <v>1037</v>
      </c>
    </row>
    <row r="270" spans="1:3">
      <c r="A270" t="str">
        <f>Subclassificationsliabilities!D164</f>
        <v>محافظ مضمونة رأس المال</v>
      </c>
      <c r="B270" t="s">
        <v>954</v>
      </c>
      <c r="C270" t="s">
        <v>1038</v>
      </c>
    </row>
    <row r="271" spans="1:3">
      <c r="A271" t="str">
        <f>Subclassificationsliabilities!D165</f>
        <v>محافظ تعليمية</v>
      </c>
      <c r="B271" t="s">
        <v>954</v>
      </c>
      <c r="C271" t="s">
        <v>1039</v>
      </c>
    </row>
    <row r="272" spans="1:3">
      <c r="A272" t="str">
        <f>Subclassificationsliabilities!D166</f>
        <v>محافظ خدمة ادارة الاستثمار</v>
      </c>
      <c r="B272" t="s">
        <v>954</v>
      </c>
      <c r="C272" t="s">
        <v>1040</v>
      </c>
    </row>
    <row r="273" spans="1:3">
      <c r="A273" t="str">
        <f>Subclassificationsliabilities!D167</f>
        <v>محافظ أسهم محلية</v>
      </c>
      <c r="B273" t="s">
        <v>954</v>
      </c>
      <c r="C273" t="s">
        <v>1041</v>
      </c>
    </row>
    <row r="274" spans="1:3">
      <c r="A274" t="str">
        <f>Subclassificationsliabilities!D168</f>
        <v>مجموع ذمم عملاء إدارة الاستثمار</v>
      </c>
      <c r="B274" t="s">
        <v>954</v>
      </c>
      <c r="C274" t="s">
        <v>1042</v>
      </c>
    </row>
    <row r="275" spans="1:3">
      <c r="A275" t="str">
        <f>Subclassificationsliabilities!D176</f>
        <v>تفاصيل</v>
      </c>
      <c r="B275" t="s">
        <v>954</v>
      </c>
      <c r="C275" t="s">
        <v>1043</v>
      </c>
    </row>
    <row r="276" spans="1:3">
      <c r="A276" t="str">
        <f>Subclassificationsliabilities!E176</f>
        <v>قيمة</v>
      </c>
      <c r="B276" t="s">
        <v>954</v>
      </c>
      <c r="C276" t="s">
        <v>1044</v>
      </c>
    </row>
    <row r="277" spans="1:3">
      <c r="A277" t="str">
        <f>Subclassificationsliabilities!D182</f>
        <v xml:space="preserve">الذمم الدائنة المتداولة الأخرى </v>
      </c>
      <c r="B277" t="s">
        <v>954</v>
      </c>
      <c r="C277" t="s">
        <v>1045</v>
      </c>
    </row>
    <row r="278" spans="1:3">
      <c r="A278" t="str">
        <f>Subclassificationsliabilities!D183</f>
        <v xml:space="preserve">الذمم الدائنة المتداولة لعملاء الوساطة المالية  </v>
      </c>
      <c r="B278" t="s">
        <v>954</v>
      </c>
      <c r="C278" t="s">
        <v>1046</v>
      </c>
    </row>
    <row r="279" spans="1:3">
      <c r="A279" t="str">
        <f>Subclassificationsliabilities!D184</f>
        <v xml:space="preserve">الذمم الدائنة المتداولة لعملاء الهامش  </v>
      </c>
      <c r="B279" t="s">
        <v>954</v>
      </c>
      <c r="C279" t="s">
        <v>1047</v>
      </c>
    </row>
    <row r="280" spans="1:3">
      <c r="A280" t="str">
        <f>Subclassificationsliabilities!D185</f>
        <v>ذمم دائنة متداولة اخرى</v>
      </c>
      <c r="B280" t="s">
        <v>954</v>
      </c>
      <c r="C280" t="s">
        <v>1048</v>
      </c>
    </row>
    <row r="281" spans="1:3">
      <c r="A281" t="str">
        <f>Subclassificationsliabilities!D186</f>
        <v>الذمم الدائنة متداولة الأخرى</v>
      </c>
      <c r="B281" t="s">
        <v>954</v>
      </c>
      <c r="C281" t="s">
        <v>1049</v>
      </c>
    </row>
    <row r="282" spans="1:3">
      <c r="A282" t="str">
        <f>Subclassificationsliabilities!D194</f>
        <v>تفاصيل</v>
      </c>
      <c r="B282" t="s">
        <v>954</v>
      </c>
      <c r="C282" t="s">
        <v>1050</v>
      </c>
    </row>
    <row r="283" spans="1:3">
      <c r="A283" t="str">
        <f>Subclassificationsliabilities!E194</f>
        <v>قيمة</v>
      </c>
      <c r="B283" t="s">
        <v>954</v>
      </c>
      <c r="C283" t="s">
        <v>1051</v>
      </c>
    </row>
    <row r="284" spans="1:3">
      <c r="A284" t="str">
        <f>Subclassificationsliabilities!D200</f>
        <v xml:space="preserve">المطلوبات الأخرى المتداولة </v>
      </c>
      <c r="B284" t="s">
        <v>954</v>
      </c>
      <c r="C284" t="s">
        <v>1052</v>
      </c>
    </row>
    <row r="285" spans="1:3">
      <c r="A285" t="str">
        <f>Subclassificationsliabilities!D201</f>
        <v>مصاريف مستحقة غير مدفوعة</v>
      </c>
      <c r="B285" t="s">
        <v>954</v>
      </c>
      <c r="C285" t="s">
        <v>1053</v>
      </c>
    </row>
    <row r="286" spans="1:3">
      <c r="A286" t="str">
        <f>Subclassificationsliabilities!D202</f>
        <v>أمانات شيكات برسم التحصيل</v>
      </c>
      <c r="B286" t="s">
        <v>954</v>
      </c>
      <c r="C286" t="s">
        <v>1054</v>
      </c>
    </row>
    <row r="287" spans="1:3">
      <c r="A287" t="str">
        <f>Subclassificationsliabilities!D203</f>
        <v>امانات مستردة</v>
      </c>
      <c r="B287" t="s">
        <v>954</v>
      </c>
      <c r="C287" t="s">
        <v>1055</v>
      </c>
    </row>
    <row r="288" spans="1:3">
      <c r="A288" t="str">
        <f>Subclassificationsliabilities!D204</f>
        <v xml:space="preserve">توزيعات أرباح مستحقة الدفع </v>
      </c>
      <c r="B288" t="s">
        <v>954</v>
      </c>
      <c r="C288" t="s">
        <v>1056</v>
      </c>
    </row>
    <row r="289" spans="1:3">
      <c r="A289" t="str">
        <f>Subclassificationsliabilities!D205</f>
        <v>أمانات الضمان الاجتماعي</v>
      </c>
      <c r="B289" t="s">
        <v>954</v>
      </c>
      <c r="C289" t="s">
        <v>1057</v>
      </c>
    </row>
    <row r="290" spans="1:3">
      <c r="A290" t="str">
        <f>Subclassificationsliabilities!D206</f>
        <v>أمانات للغير</v>
      </c>
      <c r="B290" t="s">
        <v>954</v>
      </c>
      <c r="C290" t="s">
        <v>1058</v>
      </c>
    </row>
    <row r="291" spans="1:3">
      <c r="A291" t="str">
        <f>Subclassificationsliabilities!D207</f>
        <v xml:space="preserve"> ذمم موردين</v>
      </c>
      <c r="B291" t="s">
        <v>954</v>
      </c>
      <c r="C291" t="s">
        <v>1059</v>
      </c>
    </row>
    <row r="292" spans="1:3">
      <c r="A292" t="str">
        <f>Subclassificationsliabilities!D208</f>
        <v>حساب تسوية مع مركز ايداع الاوراق المالية</v>
      </c>
      <c r="B292" t="s">
        <v>954</v>
      </c>
      <c r="C292" t="s">
        <v>1060</v>
      </c>
    </row>
    <row r="293" spans="1:3">
      <c r="A293" t="str">
        <f>Subclassificationsliabilities!D209</f>
        <v xml:space="preserve">المطلوبات الاخرى متداولة، أخرى </v>
      </c>
      <c r="B293" t="s">
        <v>954</v>
      </c>
      <c r="C293" t="s">
        <v>1061</v>
      </c>
    </row>
    <row r="294" spans="1:3">
      <c r="A294" t="str">
        <f>Subclassificationsliabilities!D210</f>
        <v>مجموع مطلوبات اخرى متداولة</v>
      </c>
      <c r="B294" t="s">
        <v>954</v>
      </c>
      <c r="C294" t="s">
        <v>1062</v>
      </c>
    </row>
    <row r="295" spans="1:3">
      <c r="A295" t="str">
        <f>NotesPPE!D9</f>
        <v>تفاصيل</v>
      </c>
      <c r="B295" t="s">
        <v>1063</v>
      </c>
      <c r="C295" t="s">
        <v>1064</v>
      </c>
    </row>
    <row r="296" spans="1:3">
      <c r="A296" t="str">
        <f>NotesPPE!E9</f>
        <v>اراضي</v>
      </c>
      <c r="B296" t="s">
        <v>1063</v>
      </c>
      <c r="C296" t="s">
        <v>1065</v>
      </c>
    </row>
    <row r="297" spans="1:3">
      <c r="A297" t="str">
        <f>NotesPPE!F9</f>
        <v>المباني</v>
      </c>
      <c r="B297" t="s">
        <v>1063</v>
      </c>
      <c r="C297" t="s">
        <v>1066</v>
      </c>
    </row>
    <row r="298" spans="1:3">
      <c r="A298" t="str">
        <f>NotesPPE!G9</f>
        <v>تحسينات على المباني</v>
      </c>
      <c r="B298" t="s">
        <v>1063</v>
      </c>
      <c r="C298" t="s">
        <v>1067</v>
      </c>
    </row>
    <row r="299" spans="1:3">
      <c r="A299" t="str">
        <f>NotesPPE!H9</f>
        <v>مركبات</v>
      </c>
      <c r="B299" t="s">
        <v>1063</v>
      </c>
      <c r="C299" t="s">
        <v>1068</v>
      </c>
    </row>
    <row r="300" spans="1:3">
      <c r="A300" t="str">
        <f>NotesPPE!I9</f>
        <v>الأثاث والتجهيزات</v>
      </c>
      <c r="B300" t="s">
        <v>1063</v>
      </c>
      <c r="C300" t="s">
        <v>1069</v>
      </c>
    </row>
    <row r="301" spans="1:3">
      <c r="A301" t="str">
        <f>NotesPPE!J9</f>
        <v>ألات ومعدات</v>
      </c>
      <c r="B301" t="s">
        <v>1063</v>
      </c>
      <c r="C301" t="s">
        <v>1070</v>
      </c>
    </row>
    <row r="302" spans="1:3">
      <c r="A302" t="str">
        <f>NotesPPE!K9</f>
        <v>أجهزة كمبيوتر</v>
      </c>
      <c r="B302" t="s">
        <v>1063</v>
      </c>
      <c r="C302" t="s">
        <v>1071</v>
      </c>
    </row>
    <row r="303" spans="1:3">
      <c r="A303" t="str">
        <f>NotesPPE!L9</f>
        <v>ديكورات</v>
      </c>
      <c r="B303" t="s">
        <v>1063</v>
      </c>
      <c r="C303" t="s">
        <v>1072</v>
      </c>
    </row>
    <row r="304" spans="1:3">
      <c r="A304" t="str">
        <f>NotesPPE!M9</f>
        <v>ممتلكات ومصانع ومعدات أخرى</v>
      </c>
      <c r="B304" t="s">
        <v>1063</v>
      </c>
      <c r="C304" t="s">
        <v>1073</v>
      </c>
    </row>
    <row r="305" spans="1:3">
      <c r="A305" t="str">
        <f>NotesPPE!N9</f>
        <v>المجموع</v>
      </c>
      <c r="B305" t="s">
        <v>1063</v>
      </c>
      <c r="C305" t="s">
        <v>1074</v>
      </c>
    </row>
    <row r="306" spans="1:3">
      <c r="A306" t="str">
        <f>NotesPPE!D15</f>
        <v>الافصاح عن معلومات تفصيلية حول الممتلكات والآلات والمعدات</v>
      </c>
      <c r="B306" t="s">
        <v>1063</v>
      </c>
      <c r="C306" t="s">
        <v>1075</v>
      </c>
    </row>
    <row r="307" spans="1:3">
      <c r="A307" t="str">
        <f>NotesPPE!D16</f>
        <v>اجمالي القيمة الدفترية للممتلكات و الآلات والمعدات</v>
      </c>
      <c r="B307" t="s">
        <v>1063</v>
      </c>
      <c r="C307" t="s">
        <v>1076</v>
      </c>
    </row>
    <row r="308" spans="1:3">
      <c r="A308" t="str">
        <f>NotesPPE!D17</f>
        <v>إجمالي  القيمة الدفترية في بداية الفترة</v>
      </c>
      <c r="B308" t="s">
        <v>1063</v>
      </c>
      <c r="C308" t="s">
        <v>1077</v>
      </c>
    </row>
    <row r="309" spans="1:3">
      <c r="A309" t="str">
        <f>NotesPPE!D18</f>
        <v>الاضافات</v>
      </c>
      <c r="B309" t="s">
        <v>1063</v>
      </c>
      <c r="C309" t="s">
        <v>1078</v>
      </c>
    </row>
    <row r="310" spans="1:3">
      <c r="A310" t="str">
        <f>NotesPPE!D19</f>
        <v>الاستبعادات</v>
      </c>
      <c r="B310" t="s">
        <v>1063</v>
      </c>
      <c r="C310" t="s">
        <v>1079</v>
      </c>
    </row>
    <row r="311" spans="1:3">
      <c r="A311" t="str">
        <f>NotesPPE!D20</f>
        <v>الزيادة ( النقص) من خلال تغيرات أخرى</v>
      </c>
      <c r="B311" t="s">
        <v>1063</v>
      </c>
      <c r="C311" t="s">
        <v>1080</v>
      </c>
    </row>
    <row r="312" spans="1:3">
      <c r="A312" t="str">
        <f>NotesPPE!D21</f>
        <v>التحويلات</v>
      </c>
      <c r="B312" t="s">
        <v>1063</v>
      </c>
      <c r="C312" t="s">
        <v>1081</v>
      </c>
    </row>
    <row r="313" spans="1:3">
      <c r="A313" t="str">
        <f>NotesPPE!D22</f>
        <v>إجمالي القمية الدفترية في نهاية الفترة</v>
      </c>
      <c r="B313" t="s">
        <v>1063</v>
      </c>
      <c r="C313" t="s">
        <v>1082</v>
      </c>
    </row>
    <row r="314" spans="1:3">
      <c r="A314" t="str">
        <f>NotesPPE!D23</f>
        <v>الاستهلاك والاطفاء  المتراكم  ومخصص تدني القيمة</v>
      </c>
      <c r="B314" t="s">
        <v>1063</v>
      </c>
      <c r="C314" t="s">
        <v>1083</v>
      </c>
    </row>
    <row r="315" spans="1:3">
      <c r="A315" t="str">
        <f>NotesPPE!D24</f>
        <v>الاستهلاك المتراكم والإطفاء ومخصص تدني القيمة في بداية الفترة</v>
      </c>
      <c r="B315" t="s">
        <v>1063</v>
      </c>
      <c r="C315" t="s">
        <v>1084</v>
      </c>
    </row>
    <row r="316" spans="1:3">
      <c r="A316" t="str">
        <f>NotesPPE!D25</f>
        <v>استهلاكات</v>
      </c>
      <c r="B316" t="s">
        <v>1063</v>
      </c>
      <c r="C316" t="s">
        <v>1085</v>
      </c>
    </row>
    <row r="317" spans="1:3">
      <c r="A317" t="str">
        <f>NotesPPE!D26</f>
        <v>خسائر تدني القيمة المعترف بها في الربح أو الخسارة</v>
      </c>
      <c r="B317" t="s">
        <v>1063</v>
      </c>
      <c r="C317" t="s">
        <v>1086</v>
      </c>
    </row>
    <row r="318" spans="1:3">
      <c r="A318" t="str">
        <f>NotesPPE!D27</f>
        <v>الاستبعادات</v>
      </c>
      <c r="B318" t="s">
        <v>1063</v>
      </c>
      <c r="C318" t="s">
        <v>1087</v>
      </c>
    </row>
    <row r="319" spans="1:3">
      <c r="A319" t="str">
        <f>NotesPPE!D28</f>
        <v>الزيادة ( النقص) من خلال تغيرات أخرى</v>
      </c>
      <c r="B319" t="s">
        <v>1063</v>
      </c>
      <c r="C319" t="s">
        <v>1088</v>
      </c>
    </row>
    <row r="320" spans="1:3">
      <c r="A320" t="str">
        <f>NotesPPE!D29</f>
        <v>الاستهلاك والإطفاء المتراكم  ومخصص تدني القيمة في نهاية الفترة</v>
      </c>
      <c r="B320" t="s">
        <v>1063</v>
      </c>
      <c r="C320" t="s">
        <v>1089</v>
      </c>
    </row>
    <row r="321" spans="1:3">
      <c r="A321" t="str">
        <f>NotesPPE!D30</f>
        <v xml:space="preserve"> القيمة الدفترية في نهاية الفترة</v>
      </c>
      <c r="B321" t="s">
        <v>1063</v>
      </c>
      <c r="C321" t="s">
        <v>1090</v>
      </c>
    </row>
    <row r="322" spans="1:3">
      <c r="A322" t="str">
        <f>NotesPPE!D31</f>
        <v xml:space="preserve">دفعات مدفوعة مقدما لشراء الممتلكات والآلات والمعدات </v>
      </c>
      <c r="B322" t="s">
        <v>1063</v>
      </c>
      <c r="C322" t="s">
        <v>1091</v>
      </c>
    </row>
    <row r="323" spans="1:3">
      <c r="A323" t="str">
        <f>NotesPPE!D32</f>
        <v>مشاريع تحت التنفيذ</v>
      </c>
      <c r="B323" t="s">
        <v>1063</v>
      </c>
      <c r="C323" t="s">
        <v>1092</v>
      </c>
    </row>
    <row r="324" spans="1:3">
      <c r="A324" t="str">
        <f>NotesPPE!D33</f>
        <v>مجموع الممتلكات والآلات والمعدات</v>
      </c>
      <c r="B324" t="s">
        <v>1063</v>
      </c>
      <c r="C324" t="s">
        <v>1093</v>
      </c>
    </row>
    <row r="325" spans="1:3">
      <c r="A325" t="str">
        <f>Fin_Assets!D9</f>
        <v>تفاصيل</v>
      </c>
      <c r="B325" t="s">
        <v>1094</v>
      </c>
      <c r="C325" t="s">
        <v>1095</v>
      </c>
    </row>
    <row r="326" spans="1:3">
      <c r="A326" t="str">
        <f>Fin_Assets!E9</f>
        <v>داخل المملكة</v>
      </c>
      <c r="B326" t="s">
        <v>1094</v>
      </c>
      <c r="C326" t="s">
        <v>1096</v>
      </c>
    </row>
    <row r="327" spans="1:3">
      <c r="A327" t="str">
        <f>Fin_Assets!F9</f>
        <v>خارج المملكة</v>
      </c>
      <c r="B327" t="s">
        <v>1094</v>
      </c>
      <c r="C327" t="s">
        <v>1097</v>
      </c>
    </row>
    <row r="328" spans="1:3">
      <c r="A328" t="str">
        <f>Fin_Assets!G9</f>
        <v>المجموع</v>
      </c>
      <c r="B328" t="s">
        <v>1094</v>
      </c>
      <c r="C328" t="s">
        <v>1098</v>
      </c>
    </row>
    <row r="329" spans="1:3">
      <c r="A329" t="str">
        <f>Fin_Assets!D15</f>
        <v>موجودات مالية بالقيمة العادلة من خلال الدخل الشامل الاخر</v>
      </c>
      <c r="B329" t="s">
        <v>1094</v>
      </c>
      <c r="C329" t="s">
        <v>1099</v>
      </c>
    </row>
    <row r="330" spans="1:3">
      <c r="A330" t="str">
        <f>Fin_Assets!D16</f>
        <v>موجودات مالية بالقيمة العادلة من خلال الدخل الشامل الآخر ، متوفر لها سعر سوقي</v>
      </c>
      <c r="B330" t="s">
        <v>1094</v>
      </c>
      <c r="C330" t="s">
        <v>1100</v>
      </c>
    </row>
    <row r="331" spans="1:3">
      <c r="A331" t="str">
        <f>Fin_Assets!D17</f>
        <v>أذونات وسندات حكومية</v>
      </c>
      <c r="B331" t="s">
        <v>1094</v>
      </c>
      <c r="C331" t="s">
        <v>1101</v>
      </c>
    </row>
    <row r="332" spans="1:3">
      <c r="A332" t="str">
        <f>Fin_Assets!D18</f>
        <v>سندات شركات</v>
      </c>
      <c r="B332" t="s">
        <v>1094</v>
      </c>
      <c r="C332" t="s">
        <v>1102</v>
      </c>
    </row>
    <row r="333" spans="1:3">
      <c r="A333" t="str">
        <f>Fin_Assets!D19</f>
        <v>قروض وسلف</v>
      </c>
      <c r="B333" t="s">
        <v>1094</v>
      </c>
      <c r="C333" t="s">
        <v>1103</v>
      </c>
    </row>
    <row r="334" spans="1:3">
      <c r="A334" t="str">
        <f>Fin_Assets!D20</f>
        <v>اسهم شركات</v>
      </c>
      <c r="B334" t="s">
        <v>1094</v>
      </c>
      <c r="C334" t="s">
        <v>1104</v>
      </c>
    </row>
    <row r="335" spans="1:3">
      <c r="A335" t="str">
        <f>Fin_Assets!D21</f>
        <v>الاسهم الموقوفة</v>
      </c>
      <c r="B335" t="s">
        <v>1094</v>
      </c>
      <c r="C335" t="s">
        <v>1105</v>
      </c>
    </row>
    <row r="336" spans="1:3">
      <c r="A336" t="str">
        <f>Fin_Assets!D22</f>
        <v>صناديق استثمارية</v>
      </c>
      <c r="B336" t="s">
        <v>1094</v>
      </c>
      <c r="C336" t="s">
        <v>1106</v>
      </c>
    </row>
    <row r="337" spans="1:3">
      <c r="A337" t="str">
        <f>Fin_Assets!D23</f>
        <v>اخرى</v>
      </c>
      <c r="B337" t="s">
        <v>1094</v>
      </c>
      <c r="C337" t="s">
        <v>1107</v>
      </c>
    </row>
    <row r="338" spans="1:3">
      <c r="A338" t="str">
        <f>Fin_Assets!D24</f>
        <v>مجموع الموجودات المالية بالقيمة العادلة من خلال الدخل الشامل الآخر ،  متوفر لها سعر سوقي</v>
      </c>
      <c r="B338" t="s">
        <v>1094</v>
      </c>
      <c r="C338" t="s">
        <v>1108</v>
      </c>
    </row>
    <row r="339" spans="1:3">
      <c r="A339" t="str">
        <f>Fin_Assets!D25</f>
        <v>موجودات مالية بالقيمة العادلة من خلال الدخل الشامل الآخر ، غير متوفر لها سعر سوقي</v>
      </c>
      <c r="B339" t="s">
        <v>1094</v>
      </c>
      <c r="C339" t="s">
        <v>1109</v>
      </c>
    </row>
    <row r="340" spans="1:3">
      <c r="A340" t="str">
        <f>Fin_Assets!D26</f>
        <v>أذونات وسندات حكومية</v>
      </c>
      <c r="B340" t="s">
        <v>1094</v>
      </c>
      <c r="C340" t="s">
        <v>1110</v>
      </c>
    </row>
    <row r="341" spans="1:3">
      <c r="A341" t="str">
        <f>Fin_Assets!D27</f>
        <v>سندات شركات</v>
      </c>
      <c r="B341" t="s">
        <v>1094</v>
      </c>
      <c r="C341" t="s">
        <v>1111</v>
      </c>
    </row>
    <row r="342" spans="1:3">
      <c r="A342" t="str">
        <f>Fin_Assets!D28</f>
        <v>قروض وسلف</v>
      </c>
      <c r="B342" t="s">
        <v>1094</v>
      </c>
      <c r="C342" t="s">
        <v>1112</v>
      </c>
    </row>
    <row r="343" spans="1:3">
      <c r="A343" t="str">
        <f>Fin_Assets!D29</f>
        <v>اسهم شركات</v>
      </c>
      <c r="B343" t="s">
        <v>1094</v>
      </c>
      <c r="C343" t="s">
        <v>1113</v>
      </c>
    </row>
    <row r="344" spans="1:3">
      <c r="A344" t="str">
        <f>Fin_Assets!D30</f>
        <v>الاسهم الموقوفة</v>
      </c>
      <c r="B344" t="s">
        <v>1094</v>
      </c>
      <c r="C344" t="s">
        <v>1114</v>
      </c>
    </row>
    <row r="345" spans="1:3">
      <c r="A345" t="str">
        <f>Fin_Assets!D31</f>
        <v>صناديق استثمارية</v>
      </c>
      <c r="B345" t="s">
        <v>1094</v>
      </c>
      <c r="C345" t="s">
        <v>1115</v>
      </c>
    </row>
    <row r="346" spans="1:3">
      <c r="A346" t="str">
        <f>Fin_Assets!D32</f>
        <v>اخرى</v>
      </c>
      <c r="B346" t="s">
        <v>1094</v>
      </c>
      <c r="C346" t="s">
        <v>1116</v>
      </c>
    </row>
    <row r="347" spans="1:3">
      <c r="A347" t="str">
        <f>Fin_Assets!D33</f>
        <v>إجمالي الموجودات المالية بالقيمة العادلة من خلال الدخل الشامل الآخر ، غير متوفر لها سعر سوقي</v>
      </c>
      <c r="B347" t="s">
        <v>1094</v>
      </c>
      <c r="C347" t="s">
        <v>1117</v>
      </c>
    </row>
    <row r="348" spans="1:3">
      <c r="A348" t="str">
        <f>Fin_Assets!D34</f>
        <v>مجموع الموجودات المالية بالقيمة العادلة من خلال الدخل الشامل الآخر</v>
      </c>
      <c r="B348" t="s">
        <v>1094</v>
      </c>
      <c r="C348" t="s">
        <v>1118</v>
      </c>
    </row>
    <row r="349" spans="1:3">
      <c r="A349" t="str">
        <f>Fin_Assets!D78</f>
        <v>تفاصيل</v>
      </c>
      <c r="B349" t="s">
        <v>1094</v>
      </c>
      <c r="C349" t="s">
        <v>1119</v>
      </c>
    </row>
    <row r="350" spans="1:3">
      <c r="A350" t="str">
        <f>Fin_Assets!E78</f>
        <v>داخل المملكة</v>
      </c>
      <c r="B350" t="s">
        <v>1094</v>
      </c>
      <c r="C350" t="s">
        <v>1120</v>
      </c>
    </row>
    <row r="351" spans="1:3">
      <c r="A351" t="str">
        <f>Fin_Assets!F78</f>
        <v>خارج المملكة</v>
      </c>
      <c r="B351" t="s">
        <v>1094</v>
      </c>
      <c r="C351" t="s">
        <v>1121</v>
      </c>
    </row>
    <row r="352" spans="1:3">
      <c r="A352" t="str">
        <f>Fin_Assets!G78</f>
        <v>المجموع</v>
      </c>
      <c r="B352" t="s">
        <v>1094</v>
      </c>
      <c r="C352" t="s">
        <v>1122</v>
      </c>
    </row>
    <row r="353" spans="1:3">
      <c r="A353" t="str">
        <f>Fin_Assets!D84</f>
        <v>موجودات مالية بالتكلفة المطفأة</v>
      </c>
      <c r="B353" t="s">
        <v>1094</v>
      </c>
      <c r="C353" t="s">
        <v>1123</v>
      </c>
    </row>
    <row r="354" spans="1:3">
      <c r="A354" t="str">
        <f>Fin_Assets!D85</f>
        <v>موجودات مالية بالتكلفة المطفأة، متوفر لها سعر سوقي</v>
      </c>
      <c r="B354" t="s">
        <v>1094</v>
      </c>
      <c r="C354" t="s">
        <v>1124</v>
      </c>
    </row>
    <row r="355" spans="1:3">
      <c r="A355" t="str">
        <f>Fin_Assets!D86</f>
        <v>سندات خزينة اجنبية</v>
      </c>
      <c r="B355" t="s">
        <v>1094</v>
      </c>
      <c r="C355" t="s">
        <v>1125</v>
      </c>
    </row>
    <row r="356" spans="1:3">
      <c r="A356" t="str">
        <f>Fin_Assets!D87</f>
        <v>سندات الخزينة المحلية</v>
      </c>
      <c r="B356" t="s">
        <v>1094</v>
      </c>
      <c r="C356" t="s">
        <v>1126</v>
      </c>
    </row>
    <row r="357" spans="1:3">
      <c r="A357" t="str">
        <f>Fin_Assets!D88</f>
        <v>اذونات خزينة</v>
      </c>
      <c r="B357" t="s">
        <v>1094</v>
      </c>
      <c r="C357" t="s">
        <v>1127</v>
      </c>
    </row>
    <row r="358" spans="1:3">
      <c r="A358" t="str">
        <f>Fin_Assets!D89</f>
        <v>أذونات وسندات حكومية</v>
      </c>
      <c r="B358" t="s">
        <v>1094</v>
      </c>
      <c r="C358" t="s">
        <v>1128</v>
      </c>
    </row>
    <row r="359" spans="1:3">
      <c r="A359" t="str">
        <f>Fin_Assets!D90</f>
        <v>سندات شركات</v>
      </c>
      <c r="B359" t="s">
        <v>1094</v>
      </c>
      <c r="C359" t="s">
        <v>1129</v>
      </c>
    </row>
    <row r="360" spans="1:3">
      <c r="A360" t="str">
        <f>Fin_Assets!D91</f>
        <v>اجمالي الموجودات المالية بالتكلفة المطفأة، متوفر لها سعر سوقي</v>
      </c>
      <c r="B360" t="s">
        <v>1094</v>
      </c>
      <c r="C360" t="s">
        <v>1130</v>
      </c>
    </row>
    <row r="361" spans="1:3">
      <c r="A361" t="str">
        <f>Fin_Assets!D92</f>
        <v>مخصص تدني</v>
      </c>
      <c r="B361" t="s">
        <v>1094</v>
      </c>
      <c r="C361" t="s">
        <v>1131</v>
      </c>
    </row>
    <row r="362" spans="1:3">
      <c r="A362" t="str">
        <f>Fin_Assets!D93</f>
        <v>صافي الموجودات المالية بالتكلفة المطفأة ، متوفر لها سعر سوقي</v>
      </c>
      <c r="B362" t="s">
        <v>1094</v>
      </c>
      <c r="C362" t="s">
        <v>1132</v>
      </c>
    </row>
    <row r="363" spans="1:3">
      <c r="A363" t="str">
        <f>Fin_Assets!D94</f>
        <v>موجودات مالية بالتكلفة المطفأة ، غير متوفر لها سعر سوقي</v>
      </c>
      <c r="B363" t="s">
        <v>1094</v>
      </c>
      <c r="C363" t="s">
        <v>1133</v>
      </c>
    </row>
    <row r="364" spans="1:3">
      <c r="A364" t="str">
        <f>Fin_Assets!D95</f>
        <v>سندات خزينة اجنبية</v>
      </c>
      <c r="B364" t="s">
        <v>1094</v>
      </c>
      <c r="C364" t="s">
        <v>1134</v>
      </c>
    </row>
    <row r="365" spans="1:3">
      <c r="A365" t="str">
        <f>Fin_Assets!D96</f>
        <v>سندات الخزينة المحلية</v>
      </c>
      <c r="B365" t="s">
        <v>1094</v>
      </c>
      <c r="C365" t="s">
        <v>1135</v>
      </c>
    </row>
    <row r="366" spans="1:3">
      <c r="A366" t="str">
        <f>Fin_Assets!D97</f>
        <v>اذونات خزينة</v>
      </c>
      <c r="B366" t="s">
        <v>1094</v>
      </c>
      <c r="C366" t="s">
        <v>1136</v>
      </c>
    </row>
    <row r="367" spans="1:3">
      <c r="A367" t="str">
        <f>Fin_Assets!D98</f>
        <v>أذونات وسندات حكومية</v>
      </c>
      <c r="B367" t="s">
        <v>1094</v>
      </c>
      <c r="C367" t="s">
        <v>1137</v>
      </c>
    </row>
    <row r="368" spans="1:3">
      <c r="A368" t="str">
        <f>Fin_Assets!D99</f>
        <v>سندات شركات</v>
      </c>
      <c r="B368" t="s">
        <v>1094</v>
      </c>
      <c r="C368" t="s">
        <v>1138</v>
      </c>
    </row>
    <row r="369" spans="1:3">
      <c r="A369" t="str">
        <f>Fin_Assets!D100</f>
        <v>اجمالي الموجودات المالية بالتكلفة المطفأة ، غير متوفر لها سعر سوقي</v>
      </c>
      <c r="B369" t="s">
        <v>1094</v>
      </c>
      <c r="C369" t="s">
        <v>1139</v>
      </c>
    </row>
    <row r="370" spans="1:3">
      <c r="A370" t="str">
        <f>Fin_Assets!D101</f>
        <v>مخصص تدني</v>
      </c>
      <c r="B370" t="s">
        <v>1094</v>
      </c>
      <c r="C370" t="s">
        <v>1140</v>
      </c>
    </row>
    <row r="371" spans="1:3">
      <c r="A371" t="str">
        <f>Fin_Assets!D102</f>
        <v>صافي الموجودات المالية بالتكلفة المطفأة ، غير متوفر لها سعر سوقي</v>
      </c>
      <c r="B371" t="s">
        <v>1094</v>
      </c>
      <c r="C371" t="s">
        <v>1141</v>
      </c>
    </row>
    <row r="372" spans="1:3">
      <c r="A372" t="str">
        <f>Fin_Assets!D103</f>
        <v>مجموع الموجودات المالية بالتكلفة المطفأة</v>
      </c>
      <c r="B372" t="s">
        <v>1094</v>
      </c>
      <c r="C372" t="s">
        <v>1142</v>
      </c>
    </row>
    <row r="373" spans="1:3">
      <c r="A373" t="str">
        <f>Fin_Assets!D147</f>
        <v>تفاصيل</v>
      </c>
      <c r="B373" t="s">
        <v>1094</v>
      </c>
      <c r="C373" t="s">
        <v>1143</v>
      </c>
    </row>
    <row r="374" spans="1:3">
      <c r="A374" t="str">
        <f>Fin_Assets!E147</f>
        <v>داخل المملكة</v>
      </c>
      <c r="B374" t="s">
        <v>1094</v>
      </c>
      <c r="C374" t="s">
        <v>1144</v>
      </c>
    </row>
    <row r="375" spans="1:3">
      <c r="A375" t="str">
        <f>Fin_Assets!F147</f>
        <v>خارج المملكة</v>
      </c>
      <c r="B375" t="s">
        <v>1094</v>
      </c>
      <c r="C375" t="s">
        <v>1145</v>
      </c>
    </row>
    <row r="376" spans="1:3">
      <c r="A376" t="str">
        <f>Fin_Assets!G147</f>
        <v>المجموع</v>
      </c>
      <c r="B376" t="s">
        <v>1094</v>
      </c>
      <c r="C376" t="s">
        <v>1146</v>
      </c>
    </row>
    <row r="377" spans="1:3">
      <c r="A377" t="str">
        <f>Fin_Assets!D153</f>
        <v>موجودات مالية بالقيمة العادلة من خلال قائمة الدخل</v>
      </c>
      <c r="B377" t="s">
        <v>1094</v>
      </c>
      <c r="C377" t="s">
        <v>1147</v>
      </c>
    </row>
    <row r="378" spans="1:3">
      <c r="A378" t="str">
        <f>Fin_Assets!D154</f>
        <v>موجودات مالية بالقيمة العادلة من خلال قائمة الدخل ،  متوفر لها سعر سوقي</v>
      </c>
      <c r="B378" t="s">
        <v>1094</v>
      </c>
      <c r="C378" t="s">
        <v>1148</v>
      </c>
    </row>
    <row r="379" spans="1:3">
      <c r="A379" t="str">
        <f>Fin_Assets!D155</f>
        <v>أذونات وسندات حكومية</v>
      </c>
      <c r="B379" t="s">
        <v>1094</v>
      </c>
      <c r="C379" t="s">
        <v>1149</v>
      </c>
    </row>
    <row r="380" spans="1:3">
      <c r="A380" t="str">
        <f>Fin_Assets!D156</f>
        <v>سندات شركات</v>
      </c>
      <c r="B380" t="s">
        <v>1094</v>
      </c>
      <c r="C380" t="s">
        <v>1150</v>
      </c>
    </row>
    <row r="381" spans="1:3">
      <c r="A381" t="str">
        <f>Fin_Assets!D157</f>
        <v>قروض وسلف</v>
      </c>
      <c r="B381" t="s">
        <v>1094</v>
      </c>
      <c r="C381" t="s">
        <v>1151</v>
      </c>
    </row>
    <row r="382" spans="1:3">
      <c r="A382" t="str">
        <f>Fin_Assets!D158</f>
        <v>اسهم شركات</v>
      </c>
      <c r="B382" t="s">
        <v>1094</v>
      </c>
      <c r="C382" t="s">
        <v>1152</v>
      </c>
    </row>
    <row r="383" spans="1:3">
      <c r="A383" t="str">
        <f>Fin_Assets!D159</f>
        <v>الاسهم الموقوفة</v>
      </c>
      <c r="B383" t="s">
        <v>1094</v>
      </c>
      <c r="C383" t="s">
        <v>1153</v>
      </c>
    </row>
    <row r="384" spans="1:3">
      <c r="A384" t="str">
        <f>Fin_Assets!D160</f>
        <v>صناديق استثمارية</v>
      </c>
      <c r="B384" t="s">
        <v>1094</v>
      </c>
      <c r="C384" t="s">
        <v>1154</v>
      </c>
    </row>
    <row r="385" spans="1:3">
      <c r="A385" t="str">
        <f>Fin_Assets!D161</f>
        <v>اخرى</v>
      </c>
      <c r="B385" t="s">
        <v>1094</v>
      </c>
      <c r="C385" t="s">
        <v>1155</v>
      </c>
    </row>
    <row r="386" spans="1:3">
      <c r="A386" t="str">
        <f>Fin_Assets!D162</f>
        <v>مجموع الموجودات المالية بالقيمة العادلة من خلال قائمة الدخل،  متوفر لها سعر سوقي</v>
      </c>
      <c r="B386" t="s">
        <v>1094</v>
      </c>
      <c r="C386" t="s">
        <v>1156</v>
      </c>
    </row>
    <row r="387" spans="1:3">
      <c r="A387" t="str">
        <f>Fin_Assets!D163</f>
        <v>موجودات مالية بالقيمة العادلة من خلال قائمة الدخل ، غير متوفر لها سعر سوقي</v>
      </c>
      <c r="B387" t="s">
        <v>1094</v>
      </c>
      <c r="C387" t="s">
        <v>1157</v>
      </c>
    </row>
    <row r="388" spans="1:3">
      <c r="A388" t="str">
        <f>Fin_Assets!D164</f>
        <v>أذونات وسندات حكومية</v>
      </c>
      <c r="B388" t="s">
        <v>1094</v>
      </c>
      <c r="C388" t="s">
        <v>1158</v>
      </c>
    </row>
    <row r="389" spans="1:3">
      <c r="A389" t="str">
        <f>Fin_Assets!D165</f>
        <v>سندات شركات</v>
      </c>
      <c r="B389" t="s">
        <v>1094</v>
      </c>
      <c r="C389" t="s">
        <v>1159</v>
      </c>
    </row>
    <row r="390" spans="1:3">
      <c r="A390" t="str">
        <f>Fin_Assets!D166</f>
        <v>قروض وسلف</v>
      </c>
      <c r="B390" t="s">
        <v>1094</v>
      </c>
      <c r="C390" t="s">
        <v>1160</v>
      </c>
    </row>
    <row r="391" spans="1:3">
      <c r="A391" t="str">
        <f>Fin_Assets!D167</f>
        <v>اسهم شركات</v>
      </c>
      <c r="B391" t="s">
        <v>1094</v>
      </c>
      <c r="C391" t="s">
        <v>1161</v>
      </c>
    </row>
    <row r="392" spans="1:3">
      <c r="A392" t="str">
        <f>Fin_Assets!D168</f>
        <v>الاسهم الموقوفة</v>
      </c>
      <c r="B392" t="s">
        <v>1094</v>
      </c>
      <c r="C392" t="s">
        <v>1162</v>
      </c>
    </row>
    <row r="393" spans="1:3">
      <c r="A393" t="str">
        <f>Fin_Assets!D169</f>
        <v>صناديق استثمارية</v>
      </c>
      <c r="B393" t="s">
        <v>1094</v>
      </c>
      <c r="C393" t="s">
        <v>1163</v>
      </c>
    </row>
    <row r="394" spans="1:3">
      <c r="A394" t="str">
        <f>Fin_Assets!D170</f>
        <v>اخرى</v>
      </c>
      <c r="B394" t="s">
        <v>1094</v>
      </c>
      <c r="C394" t="s">
        <v>1164</v>
      </c>
    </row>
    <row r="395" spans="1:3">
      <c r="A395" t="str">
        <f>Fin_Assets!D171</f>
        <v>مجموع الموجودات المالية بالقيمة العادلة من خلال قائمة الدخل، غير متوفر لها سعر سوقي</v>
      </c>
      <c r="B395" t="s">
        <v>1094</v>
      </c>
      <c r="C395" t="s">
        <v>1165</v>
      </c>
    </row>
    <row r="396" spans="1:3">
      <c r="A396" t="str">
        <f>Fin_Assets!D172</f>
        <v>مجموع الموجودات المالية بالقيمة العادلة من خلال قائمة الدخل</v>
      </c>
      <c r="B396" t="s">
        <v>1094</v>
      </c>
      <c r="C396" t="s">
        <v>1166</v>
      </c>
    </row>
    <row r="397" spans="1:3">
      <c r="A397" t="str">
        <f>NotesIntanAsset!D9</f>
        <v>تفاصيل</v>
      </c>
      <c r="B397" t="s">
        <v>1167</v>
      </c>
      <c r="C397" t="s">
        <v>1168</v>
      </c>
    </row>
    <row r="398" spans="1:3">
      <c r="A398" t="str">
        <f>NotesIntanAsset!E9</f>
        <v>الشهرة</v>
      </c>
      <c r="B398" t="s">
        <v>1167</v>
      </c>
      <c r="C398" t="s">
        <v>1169</v>
      </c>
    </row>
    <row r="399" spans="1:3">
      <c r="A399" t="str">
        <f>NotesIntanAsset!F9</f>
        <v xml:space="preserve">رخصة مزاولة اعمال الوساطة </v>
      </c>
      <c r="B399" t="s">
        <v>1167</v>
      </c>
      <c r="C399" t="s">
        <v>1170</v>
      </c>
    </row>
    <row r="400" spans="1:3">
      <c r="A400" t="str">
        <f>NotesIntanAsset!G9</f>
        <v>انظمة حاسوب وبرامج</v>
      </c>
      <c r="B400" t="s">
        <v>1167</v>
      </c>
      <c r="C400" t="s">
        <v>1171</v>
      </c>
    </row>
    <row r="401" spans="1:3">
      <c r="A401" t="str">
        <f>NotesIntanAsset!H9</f>
        <v>الموقع الالكتروني</v>
      </c>
      <c r="B401" t="s">
        <v>1167</v>
      </c>
      <c r="C401" t="s">
        <v>1172</v>
      </c>
    </row>
    <row r="402" spans="1:3">
      <c r="A402" t="str">
        <f>NotesIntanAsset!I9</f>
        <v>الخلوات</v>
      </c>
      <c r="B402" t="s">
        <v>1167</v>
      </c>
      <c r="C402" t="s">
        <v>1173</v>
      </c>
    </row>
    <row r="403" spans="1:3">
      <c r="A403" t="str">
        <f>NotesIntanAsset!J9</f>
        <v>موجودات غير ملموسة أخرى</v>
      </c>
      <c r="B403" t="s">
        <v>1167</v>
      </c>
      <c r="C403" t="s">
        <v>1174</v>
      </c>
    </row>
    <row r="404" spans="1:3">
      <c r="A404" t="str">
        <f>NotesIntanAsset!K9</f>
        <v>المجموع</v>
      </c>
      <c r="B404" t="s">
        <v>1167</v>
      </c>
      <c r="C404" t="s">
        <v>1175</v>
      </c>
    </row>
    <row r="405" spans="1:3">
      <c r="A405" t="str">
        <f>NotesIntanAsset!D15</f>
        <v>الافصاح عن معلومات تفصيلية حول الموجودات غير الملموسة</v>
      </c>
      <c r="B405" t="s">
        <v>1167</v>
      </c>
      <c r="C405" t="s">
        <v>1176</v>
      </c>
    </row>
    <row r="406" spans="1:3">
      <c r="A406" t="str">
        <f>NotesIntanAsset!D16</f>
        <v>الكلفه</v>
      </c>
      <c r="B406" t="s">
        <v>1167</v>
      </c>
      <c r="C406" t="s">
        <v>1177</v>
      </c>
    </row>
    <row r="407" spans="1:3">
      <c r="A407" t="str">
        <f>NotesIntanAsset!D17</f>
        <v>الرصيد في بداية السنة</v>
      </c>
      <c r="B407" t="s">
        <v>1167</v>
      </c>
      <c r="C407" t="s">
        <v>1178</v>
      </c>
    </row>
    <row r="408" spans="1:3">
      <c r="A408" t="str">
        <f>NotesIntanAsset!D18</f>
        <v>أثر التغير في اسعار الصرف</v>
      </c>
      <c r="B408" t="s">
        <v>1167</v>
      </c>
      <c r="C408" t="s">
        <v>1179</v>
      </c>
    </row>
    <row r="409" spans="1:3">
      <c r="A409" t="str">
        <f>NotesIntanAsset!D19</f>
        <v>الاضافات</v>
      </c>
      <c r="B409" t="s">
        <v>1167</v>
      </c>
      <c r="C409" t="s">
        <v>1180</v>
      </c>
    </row>
    <row r="410" spans="1:3">
      <c r="A410" t="str">
        <f>NotesIntanAsset!D20</f>
        <v>الاستبعادات</v>
      </c>
      <c r="B410" t="s">
        <v>1167</v>
      </c>
      <c r="C410" t="s">
        <v>1181</v>
      </c>
    </row>
    <row r="411" spans="1:3">
      <c r="A411" t="str">
        <f>NotesIntanAsset!D21</f>
        <v>أخرى</v>
      </c>
      <c r="B411" t="s">
        <v>1167</v>
      </c>
      <c r="C411" t="s">
        <v>1182</v>
      </c>
    </row>
    <row r="412" spans="1:3">
      <c r="A412" t="str">
        <f>NotesIntanAsset!D22</f>
        <v>الرصيد في نهاية السنة</v>
      </c>
      <c r="B412" t="s">
        <v>1167</v>
      </c>
      <c r="C412" t="s">
        <v>1183</v>
      </c>
    </row>
    <row r="413" spans="1:3">
      <c r="A413" t="str">
        <f>NotesIntanAsset!D23</f>
        <v>الاطفاء المتراكم ومخصص تدني متراكم</v>
      </c>
      <c r="B413" t="s">
        <v>1167</v>
      </c>
      <c r="C413" t="s">
        <v>1184</v>
      </c>
    </row>
    <row r="414" spans="1:3">
      <c r="A414" t="str">
        <f>NotesIntanAsset!D24</f>
        <v>الاطفاء المتراكم ومخصص تدني القيمة في بداية السنة</v>
      </c>
      <c r="B414" t="s">
        <v>1167</v>
      </c>
      <c r="C414" t="s">
        <v>1185</v>
      </c>
    </row>
    <row r="415" spans="1:3">
      <c r="A415" t="str">
        <f>NotesIntanAsset!D25</f>
        <v>أثر التغير في اسعار الصرف</v>
      </c>
      <c r="B415" t="s">
        <v>1167</v>
      </c>
      <c r="C415" t="s">
        <v>1186</v>
      </c>
    </row>
    <row r="416" spans="1:3">
      <c r="A416" t="str">
        <f>NotesIntanAsset!D26</f>
        <v>الاطفاء للسنة</v>
      </c>
      <c r="B416" t="s">
        <v>1167</v>
      </c>
      <c r="C416" t="s">
        <v>1187</v>
      </c>
    </row>
    <row r="417" spans="1:3">
      <c r="A417" t="str">
        <f>NotesIntanAsset!D27</f>
        <v>خسائر تدني القيمة المعترف بها في الربح أو الخسارة</v>
      </c>
      <c r="B417" t="s">
        <v>1167</v>
      </c>
      <c r="C417" t="s">
        <v>1188</v>
      </c>
    </row>
    <row r="418" spans="1:3">
      <c r="A418" t="str">
        <f>NotesIntanAsset!D28</f>
        <v>الاستبعادات</v>
      </c>
      <c r="B418" t="s">
        <v>1167</v>
      </c>
      <c r="C418" t="s">
        <v>1189</v>
      </c>
    </row>
    <row r="419" spans="1:3">
      <c r="A419" t="str">
        <f>NotesIntanAsset!D29</f>
        <v>أخرى</v>
      </c>
      <c r="B419" t="s">
        <v>1167</v>
      </c>
      <c r="C419" t="s">
        <v>1190</v>
      </c>
    </row>
    <row r="420" spans="1:3">
      <c r="A420" t="str">
        <f>NotesIntanAsset!D30</f>
        <v>الإطفاء المتراكم ومخصص تدني القيمة في نهاية العام</v>
      </c>
      <c r="B420" t="s">
        <v>1167</v>
      </c>
      <c r="C420" t="s">
        <v>1191</v>
      </c>
    </row>
    <row r="421" spans="1:3">
      <c r="A421" t="str">
        <f>NotesIntanAsset!D31</f>
        <v>القمية الدفترية في نهاية السنة</v>
      </c>
      <c r="B421" t="s">
        <v>1167</v>
      </c>
      <c r="C421" t="s">
        <v>1192</v>
      </c>
    </row>
    <row r="422" spans="1:3">
      <c r="A422" t="str">
        <f>NotesIntanAsset!D32</f>
        <v>دفعات مقدما لشراء الموجودات غير الملموسة</v>
      </c>
      <c r="B422" t="s">
        <v>1167</v>
      </c>
      <c r="C422" t="s">
        <v>1193</v>
      </c>
    </row>
    <row r="423" spans="1:3">
      <c r="A423" t="str">
        <f>NotesIntanAsset!D33</f>
        <v>مشاريع قيد التنفيذ</v>
      </c>
      <c r="B423" t="s">
        <v>1167</v>
      </c>
      <c r="C423" t="s">
        <v>1194</v>
      </c>
    </row>
    <row r="424" spans="1:3">
      <c r="A424" t="str">
        <f>NotesIntanAsset!D34</f>
        <v>مجموع الموجودات غير الملموسة</v>
      </c>
      <c r="B424" t="s">
        <v>1167</v>
      </c>
      <c r="C424" t="s">
        <v>1195</v>
      </c>
    </row>
    <row r="425" spans="1:3">
      <c r="A425" t="str">
        <f>IncomeTax!D9</f>
        <v>تفاصيل الحركة على الموجودات الضريبية المؤجلة هي كما يلي:</v>
      </c>
      <c r="B425" t="s">
        <v>1196</v>
      </c>
      <c r="C425" t="s">
        <v>1197</v>
      </c>
    </row>
    <row r="426" spans="1:3">
      <c r="A426" t="str">
        <f>IncomeTax!D10</f>
        <v>تفاصيل</v>
      </c>
      <c r="B426" t="s">
        <v>1196</v>
      </c>
      <c r="C426" t="s">
        <v>1198</v>
      </c>
    </row>
    <row r="427" spans="1:3">
      <c r="A427" t="str">
        <f>IncomeTax!E10</f>
        <v>قيمة</v>
      </c>
      <c r="B427" t="s">
        <v>1196</v>
      </c>
      <c r="C427" t="s">
        <v>1199</v>
      </c>
    </row>
    <row r="428" spans="1:3">
      <c r="A428" t="str">
        <f>IncomeTax!D16</f>
        <v>الحركة على موجودات ضريبية مؤجلة</v>
      </c>
      <c r="B428" t="s">
        <v>1196</v>
      </c>
      <c r="C428" t="s">
        <v>1200</v>
      </c>
    </row>
    <row r="429" spans="1:3">
      <c r="A429" t="str">
        <f>IncomeTax!D17</f>
        <v>الرصيد في بداية السنة</v>
      </c>
      <c r="B429" t="s">
        <v>1196</v>
      </c>
      <c r="C429" t="s">
        <v>1201</v>
      </c>
    </row>
    <row r="430" spans="1:3">
      <c r="A430" t="str">
        <f>IncomeTax!D18</f>
        <v>المبالغ المضافة خلال السنة</v>
      </c>
      <c r="B430" t="s">
        <v>1196</v>
      </c>
      <c r="C430" t="s">
        <v>1202</v>
      </c>
    </row>
    <row r="431" spans="1:3">
      <c r="A431" t="str">
        <f>IncomeTax!D19</f>
        <v>المبالغ المطفأه خلال السنة</v>
      </c>
      <c r="B431" t="s">
        <v>1196</v>
      </c>
      <c r="C431" t="s">
        <v>1203</v>
      </c>
    </row>
    <row r="432" spans="1:3">
      <c r="A432" t="str">
        <f>IncomeTax!D20</f>
        <v>مجموع الزيادة ( النقص) خلال السنة</v>
      </c>
      <c r="B432" t="s">
        <v>1196</v>
      </c>
      <c r="C432" t="s">
        <v>1204</v>
      </c>
    </row>
    <row r="433" spans="1:3">
      <c r="A433" t="str">
        <f>IncomeTax!D21</f>
        <v>الرصيد في نهاية السنة</v>
      </c>
      <c r="B433" t="s">
        <v>1196</v>
      </c>
      <c r="C433" t="s">
        <v>1205</v>
      </c>
    </row>
    <row r="434" spans="1:3">
      <c r="A434" t="str">
        <f>IncomeTax!D31</f>
        <v>البنود المنسوبة إلى الموجودات الضريبية المؤجلة هي كما يلي:</v>
      </c>
      <c r="B434" t="s">
        <v>1196</v>
      </c>
      <c r="C434" t="s">
        <v>1206</v>
      </c>
    </row>
    <row r="435" spans="1:3">
      <c r="A435" t="str">
        <f>IncomeTax!D32</f>
        <v>الموجودات الضريبية المؤجلة</v>
      </c>
      <c r="B435" t="s">
        <v>1196</v>
      </c>
      <c r="C435" t="s">
        <v>1207</v>
      </c>
    </row>
    <row r="436" spans="1:3">
      <c r="A436" t="str">
        <f>IncomeTax!D32</f>
        <v>الموجودات الضريبية المؤجلة</v>
      </c>
      <c r="B436" t="s">
        <v>1196</v>
      </c>
      <c r="C436" t="s">
        <v>1208</v>
      </c>
    </row>
    <row r="437" spans="1:3">
      <c r="A437" t="str">
        <f>IncomeTax!E32</f>
        <v>الرصيد في بداية السنة</v>
      </c>
      <c r="B437" t="s">
        <v>1196</v>
      </c>
      <c r="C437" t="s">
        <v>1209</v>
      </c>
    </row>
    <row r="438" spans="1:3">
      <c r="A438" t="str">
        <f>IncomeTax!F32</f>
        <v>المبالغ المضافة خلال السنة</v>
      </c>
      <c r="B438" t="s">
        <v>1196</v>
      </c>
      <c r="C438" t="s">
        <v>1210</v>
      </c>
    </row>
    <row r="439" spans="1:3">
      <c r="A439" t="str">
        <f>IncomeTax!G32</f>
        <v>المبالغ المحررة خلال السنة</v>
      </c>
      <c r="B439" t="s">
        <v>1196</v>
      </c>
      <c r="C439" t="s">
        <v>1211</v>
      </c>
    </row>
    <row r="440" spans="1:3">
      <c r="A440" t="str">
        <f>IncomeTax!H32</f>
        <v>الرصيد في نهاية السنة</v>
      </c>
      <c r="B440" t="s">
        <v>1196</v>
      </c>
      <c r="C440" t="s">
        <v>1212</v>
      </c>
    </row>
    <row r="441" spans="1:3">
      <c r="A441" t="str">
        <f>IncomeTax!I32</f>
        <v>الموجودات الضريبية المؤجلة</v>
      </c>
      <c r="B441" t="s">
        <v>1196</v>
      </c>
      <c r="C441" t="s">
        <v>1213</v>
      </c>
    </row>
    <row r="442" spans="1:3">
      <c r="A442" t="str">
        <f>IncomeTax!D64</f>
        <v>الموجودات الضريبية المؤجلة</v>
      </c>
      <c r="B442" t="s">
        <v>1196</v>
      </c>
      <c r="C442" t="s">
        <v>1214</v>
      </c>
    </row>
    <row r="443" spans="1:3">
      <c r="A443" t="str">
        <f>IncomeTax!E64</f>
        <v>الرصيد في بداية السنة</v>
      </c>
      <c r="B443" t="s">
        <v>1196</v>
      </c>
      <c r="C443" t="s">
        <v>1215</v>
      </c>
    </row>
    <row r="444" spans="1:3">
      <c r="A444" t="str">
        <f>IncomeTax!F64</f>
        <v>المبالغ المضافة خلال السنة</v>
      </c>
      <c r="B444" t="s">
        <v>1196</v>
      </c>
      <c r="C444" t="s">
        <v>1216</v>
      </c>
    </row>
    <row r="445" spans="1:3">
      <c r="A445" t="str">
        <f>IncomeTax!G64</f>
        <v>المبالغ المحررة خلال السنة</v>
      </c>
      <c r="B445" t="s">
        <v>1196</v>
      </c>
      <c r="C445" t="s">
        <v>1217</v>
      </c>
    </row>
    <row r="446" spans="1:3">
      <c r="A446" t="str">
        <f>IncomeTax!H64</f>
        <v>الرصيد في نهاية السنة</v>
      </c>
      <c r="B446" t="s">
        <v>1196</v>
      </c>
      <c r="C446" t="s">
        <v>1218</v>
      </c>
    </row>
    <row r="447" spans="1:3">
      <c r="A447" t="str">
        <f>IncomeTax!I64</f>
        <v>الموجودات الضريبية المؤجلة</v>
      </c>
      <c r="B447" t="s">
        <v>1196</v>
      </c>
      <c r="C447" t="s">
        <v>1219</v>
      </c>
    </row>
    <row r="448" spans="1:3">
      <c r="A448" t="str">
        <f>IncomeTax!D70</f>
        <v>المجموع</v>
      </c>
      <c r="B448" t="s">
        <v>1196</v>
      </c>
      <c r="C448" t="s">
        <v>1220</v>
      </c>
    </row>
    <row r="449" spans="1:3">
      <c r="A449" t="str">
        <f>IncomeTax!D95</f>
        <v>تفاصيل الحركة على المطلوبات الضريبية المؤجلة هي كما يلي:</v>
      </c>
      <c r="B449" t="s">
        <v>1196</v>
      </c>
      <c r="C449" t="s">
        <v>1221</v>
      </c>
    </row>
    <row r="450" spans="1:3">
      <c r="A450" t="str">
        <f>IncomeTax!D96</f>
        <v>تفاصيل</v>
      </c>
      <c r="B450" t="s">
        <v>1196</v>
      </c>
      <c r="C450" t="s">
        <v>1222</v>
      </c>
    </row>
    <row r="451" spans="1:3">
      <c r="A451" t="str">
        <f>IncomeTax!E96</f>
        <v>قيمة</v>
      </c>
      <c r="B451" t="s">
        <v>1196</v>
      </c>
      <c r="C451" t="s">
        <v>1223</v>
      </c>
    </row>
    <row r="452" spans="1:3">
      <c r="A452" t="str">
        <f>IncomeTax!D102</f>
        <v>الحركة على مطلوبات ضريبية مؤجلة</v>
      </c>
      <c r="B452" t="s">
        <v>1196</v>
      </c>
      <c r="C452" t="s">
        <v>1224</v>
      </c>
    </row>
    <row r="453" spans="1:3">
      <c r="A453" t="str">
        <f>IncomeTax!D103</f>
        <v>الرصيد في بداية السنة</v>
      </c>
      <c r="B453" t="s">
        <v>1196</v>
      </c>
      <c r="C453" t="s">
        <v>1225</v>
      </c>
    </row>
    <row r="454" spans="1:3">
      <c r="A454" t="str">
        <f>IncomeTax!D104</f>
        <v>المبالغ المضافة خلال السنة</v>
      </c>
      <c r="B454" t="s">
        <v>1196</v>
      </c>
      <c r="C454" t="s">
        <v>1226</v>
      </c>
    </row>
    <row r="455" spans="1:3">
      <c r="A455" t="str">
        <f>IncomeTax!D105</f>
        <v>المبالغ المحررة خلال السنة</v>
      </c>
      <c r="B455" t="s">
        <v>1196</v>
      </c>
      <c r="C455" t="s">
        <v>1227</v>
      </c>
    </row>
    <row r="456" spans="1:3">
      <c r="A456" t="str">
        <f>IncomeTax!D106</f>
        <v>مجموع الزيادة ( النقص) خلال السنة</v>
      </c>
      <c r="B456" t="s">
        <v>1196</v>
      </c>
      <c r="C456" t="s">
        <v>1228</v>
      </c>
    </row>
    <row r="457" spans="1:3">
      <c r="A457" t="str">
        <f>IncomeTax!D107</f>
        <v>الرصيد في نهاية السنة</v>
      </c>
      <c r="B457" t="s">
        <v>1196</v>
      </c>
      <c r="C457" t="s">
        <v>1229</v>
      </c>
    </row>
    <row r="458" spans="1:3">
      <c r="A458" t="str">
        <f>IncomeTax!D117</f>
        <v>البنود المنسوبة إلى المطلوبات الضريبية المؤجلة هي كما يلي:</v>
      </c>
      <c r="B458" t="s">
        <v>1196</v>
      </c>
      <c r="C458" t="s">
        <v>1230</v>
      </c>
    </row>
    <row r="459" spans="1:3">
      <c r="A459" t="str">
        <f>IncomeTax!D118</f>
        <v>مطلوبات ضريبية مؤجلة</v>
      </c>
      <c r="B459" t="s">
        <v>1196</v>
      </c>
      <c r="C459" t="s">
        <v>1231</v>
      </c>
    </row>
    <row r="460" spans="1:3">
      <c r="A460" t="str">
        <f>IncomeTax!D118</f>
        <v>مطلوبات ضريبية مؤجلة</v>
      </c>
      <c r="B460" t="s">
        <v>1196</v>
      </c>
      <c r="C460" t="s">
        <v>1232</v>
      </c>
    </row>
    <row r="461" spans="1:3">
      <c r="A461" t="str">
        <f>IncomeTax!E118</f>
        <v>الرصيد في بداية السنة</v>
      </c>
      <c r="B461" t="s">
        <v>1196</v>
      </c>
      <c r="C461" t="s">
        <v>1233</v>
      </c>
    </row>
    <row r="462" spans="1:3">
      <c r="A462" t="str">
        <f>IncomeTax!F118</f>
        <v>المبالغ المضافة خلال السنة</v>
      </c>
      <c r="B462" t="s">
        <v>1196</v>
      </c>
      <c r="C462" t="s">
        <v>1234</v>
      </c>
    </row>
    <row r="463" spans="1:3">
      <c r="A463" t="str">
        <f>IncomeTax!G118</f>
        <v>المبالغ المحررة خلال السنة</v>
      </c>
      <c r="B463" t="s">
        <v>1196</v>
      </c>
      <c r="C463" t="s">
        <v>1235</v>
      </c>
    </row>
    <row r="464" spans="1:3">
      <c r="A464" t="str">
        <f>IncomeTax!H118</f>
        <v>الرصيد في نهاية السنة</v>
      </c>
      <c r="B464" t="s">
        <v>1196</v>
      </c>
      <c r="C464" t="s">
        <v>1236</v>
      </c>
    </row>
    <row r="465" spans="1:3">
      <c r="A465" t="str">
        <f>IncomeTax!I118</f>
        <v>مطلوبات ضريبية مؤجلة</v>
      </c>
      <c r="B465" t="s">
        <v>1196</v>
      </c>
      <c r="C465" t="s">
        <v>1237</v>
      </c>
    </row>
    <row r="466" spans="1:3">
      <c r="A466" t="str">
        <f>IncomeTax!D150</f>
        <v>مطلوبات ضريبية مؤجلة</v>
      </c>
      <c r="B466" t="s">
        <v>1196</v>
      </c>
      <c r="C466" t="s">
        <v>1238</v>
      </c>
    </row>
    <row r="467" spans="1:3">
      <c r="A467" t="str">
        <f>IncomeTax!E150</f>
        <v>الرصيد في بداية السنة</v>
      </c>
      <c r="B467" t="s">
        <v>1196</v>
      </c>
      <c r="C467" t="s">
        <v>1239</v>
      </c>
    </row>
    <row r="468" spans="1:3">
      <c r="A468" t="str">
        <f>IncomeTax!F150</f>
        <v>المبالغ المضافة خلال السنة</v>
      </c>
      <c r="B468" t="s">
        <v>1196</v>
      </c>
      <c r="C468" t="s">
        <v>1240</v>
      </c>
    </row>
    <row r="469" spans="1:3">
      <c r="A469" t="str">
        <f>IncomeTax!G150</f>
        <v>المبالغ المحررة خلال السنة</v>
      </c>
      <c r="B469" t="s">
        <v>1196</v>
      </c>
      <c r="C469" t="s">
        <v>1241</v>
      </c>
    </row>
    <row r="470" spans="1:3">
      <c r="A470" t="str">
        <f>IncomeTax!H150</f>
        <v>الرصيد في نهاية السنة</v>
      </c>
      <c r="B470" t="s">
        <v>1196</v>
      </c>
      <c r="C470" t="s">
        <v>1242</v>
      </c>
    </row>
    <row r="471" spans="1:3">
      <c r="A471" t="str">
        <f>IncomeTax!I150</f>
        <v>مطلوبات ضريبية مؤجلة</v>
      </c>
      <c r="B471" t="s">
        <v>1196</v>
      </c>
      <c r="C471" t="s">
        <v>1243</v>
      </c>
    </row>
    <row r="472" spans="1:3">
      <c r="A472" t="str">
        <f>IncomeTax!D156</f>
        <v>المجموع</v>
      </c>
      <c r="B472" t="s">
        <v>1196</v>
      </c>
      <c r="C472" t="s">
        <v>1244</v>
      </c>
    </row>
    <row r="473" spans="1:3">
      <c r="A473" t="str">
        <f>IncomeTax!D181</f>
        <v>تفاصيل</v>
      </c>
      <c r="B473" t="s">
        <v>1196</v>
      </c>
      <c r="C473" t="s">
        <v>1245</v>
      </c>
    </row>
    <row r="474" spans="1:3">
      <c r="A474" t="str">
        <f>IncomeTax!E181</f>
        <v>قيمة</v>
      </c>
      <c r="B474" t="s">
        <v>1196</v>
      </c>
      <c r="C474" t="s">
        <v>1246</v>
      </c>
    </row>
    <row r="475" spans="1:3">
      <c r="A475" t="str">
        <f>IncomeTax!D187</f>
        <v>مخصص ضريبة دخل</v>
      </c>
      <c r="B475" t="s">
        <v>1196</v>
      </c>
      <c r="C475" t="s">
        <v>1247</v>
      </c>
    </row>
    <row r="476" spans="1:3">
      <c r="A476" t="str">
        <f>IncomeTax!D188</f>
        <v>الرصيد في بداية السنة</v>
      </c>
      <c r="B476" t="s">
        <v>1196</v>
      </c>
      <c r="C476" t="s">
        <v>1248</v>
      </c>
    </row>
    <row r="477" spans="1:3">
      <c r="A477" t="str">
        <f>IncomeTax!D189</f>
        <v xml:space="preserve"> ضريبة الدخل المدفوعة</v>
      </c>
      <c r="B477" t="s">
        <v>1196</v>
      </c>
      <c r="C477" t="s">
        <v>1249</v>
      </c>
    </row>
    <row r="478" spans="1:3">
      <c r="A478" t="str">
        <f>IncomeTax!D190</f>
        <v>ضريبة الدخل المستحقة</v>
      </c>
      <c r="B478" t="s">
        <v>1196</v>
      </c>
      <c r="C478" t="s">
        <v>1250</v>
      </c>
    </row>
    <row r="479" spans="1:3">
      <c r="A479" t="str">
        <f>IncomeTax!D191</f>
        <v>الرصيد في نهاية السنة</v>
      </c>
      <c r="B479" t="s">
        <v>1196</v>
      </c>
      <c r="C479" t="s">
        <v>1251</v>
      </c>
    </row>
    <row r="480" spans="1:3">
      <c r="A480" t="str">
        <f>IncomeTax!D201</f>
        <v>تفاصيل</v>
      </c>
      <c r="B480" t="s">
        <v>1196</v>
      </c>
      <c r="C480" t="s">
        <v>1252</v>
      </c>
    </row>
    <row r="481" spans="1:3">
      <c r="A481" t="str">
        <f>IncomeTax!E201</f>
        <v>قيمة</v>
      </c>
      <c r="B481" t="s">
        <v>1196</v>
      </c>
      <c r="C481" t="s">
        <v>1253</v>
      </c>
    </row>
    <row r="482" spans="1:3">
      <c r="A482" t="str">
        <f>IncomeTax!D207</f>
        <v>مصروف ضريبة الدخل</v>
      </c>
      <c r="B482" t="s">
        <v>1196</v>
      </c>
      <c r="C482" t="s">
        <v>1254</v>
      </c>
    </row>
    <row r="483" spans="1:3">
      <c r="A483" t="str">
        <f>IncomeTax!D208</f>
        <v>قيمة ضريبة الدخل للسنة الحالية</v>
      </c>
      <c r="B483" t="s">
        <v>1196</v>
      </c>
      <c r="C483" t="s">
        <v>1255</v>
      </c>
    </row>
    <row r="484" spans="1:3">
      <c r="A484" t="str">
        <f>IncomeTax!D209</f>
        <v>ضريبة الدخل سنوات سابقة</v>
      </c>
      <c r="B484" t="s">
        <v>1196</v>
      </c>
      <c r="C484" t="s">
        <v>1256</v>
      </c>
    </row>
    <row r="485" spans="1:3">
      <c r="A485" t="str">
        <f>IncomeTax!D210</f>
        <v xml:space="preserve"> موجودات ضريبية مؤجلة للسنة الحالية</v>
      </c>
      <c r="B485" t="s">
        <v>1196</v>
      </c>
      <c r="C485" t="s">
        <v>1257</v>
      </c>
    </row>
    <row r="486" spans="1:3">
      <c r="A486" t="str">
        <f>IncomeTax!D211</f>
        <v>اطفاء الموجودات الضريبية المؤجلة</v>
      </c>
      <c r="B486" t="s">
        <v>1196</v>
      </c>
      <c r="C486" t="s">
        <v>1258</v>
      </c>
    </row>
    <row r="487" spans="1:3">
      <c r="A487" t="str">
        <f>IncomeTax!D212</f>
        <v xml:space="preserve">مجموع مصروف (ايراد ) ضريبة الدخل  </v>
      </c>
      <c r="B487" t="s">
        <v>1196</v>
      </c>
      <c r="C487" t="s">
        <v>1259</v>
      </c>
    </row>
    <row r="488" spans="1:3">
      <c r="A488" t="str">
        <f>IncomeTax!D222</f>
        <v>تفاصيل</v>
      </c>
      <c r="B488" t="s">
        <v>1196</v>
      </c>
      <c r="C488" t="s">
        <v>1260</v>
      </c>
    </row>
    <row r="489" spans="1:3">
      <c r="A489" t="str">
        <f>IncomeTax!E222</f>
        <v>عربى</v>
      </c>
      <c r="B489" t="s">
        <v>1196</v>
      </c>
      <c r="C489" t="s">
        <v>1261</v>
      </c>
    </row>
    <row r="490" spans="1:3">
      <c r="A490" t="str">
        <f>IncomeTax!F222</f>
        <v>الانجليزية</v>
      </c>
      <c r="B490" t="s">
        <v>1196</v>
      </c>
      <c r="C490" t="s">
        <v>1262</v>
      </c>
    </row>
    <row r="491" spans="1:3">
      <c r="A491" t="str">
        <f>IncomeTax!D228</f>
        <v>الافصاح عن ملخص تسوية الربح المحاسبي مع الربح الضريبي</v>
      </c>
      <c r="B491" t="s">
        <v>1196</v>
      </c>
      <c r="C491" t="s">
        <v>1263</v>
      </c>
    </row>
    <row r="492" spans="1:3">
      <c r="A492" t="str">
        <f>IncomeTax!D229</f>
        <v>الإفصاح عن الوضع الضريبي</v>
      </c>
      <c r="B492" t="s">
        <v>1196</v>
      </c>
      <c r="C492" t="s">
        <v>1264</v>
      </c>
    </row>
    <row r="493" spans="1:3">
      <c r="A493" t="str">
        <f>DiscPartnersShare!D9</f>
        <v>الإفصاح عن حصص الشركاء</v>
      </c>
      <c r="B493" t="s">
        <v>1265</v>
      </c>
      <c r="C493" t="s">
        <v>1266</v>
      </c>
    </row>
    <row r="494" spans="1:3">
      <c r="A494" t="str">
        <f>DiscPartnersShare!D9</f>
        <v>الإفصاح عن حصص الشركاء</v>
      </c>
      <c r="B494" t="s">
        <v>1265</v>
      </c>
      <c r="C494" t="s">
        <v>1267</v>
      </c>
    </row>
    <row r="495" spans="1:3">
      <c r="A495" t="str">
        <f>DiscPartnersShare!E9</f>
        <v>اسم الشريك</v>
      </c>
      <c r="B495" t="s">
        <v>1265</v>
      </c>
      <c r="C495" t="s">
        <v>1268</v>
      </c>
    </row>
    <row r="496" spans="1:3">
      <c r="A496" t="str">
        <f>DiscPartnersShare!F9</f>
        <v>الرقم الوطني / رقم جواز السفر</v>
      </c>
      <c r="B496" t="s">
        <v>1265</v>
      </c>
      <c r="C496" t="s">
        <v>1269</v>
      </c>
    </row>
    <row r="497" spans="1:3">
      <c r="A497" t="str">
        <f>DiscPartnersShare!G9</f>
        <v>صفة الشريك</v>
      </c>
      <c r="B497" t="s">
        <v>1265</v>
      </c>
      <c r="C497" t="s">
        <v>1270</v>
      </c>
    </row>
    <row r="498" spans="1:3">
      <c r="A498" t="str">
        <f>DiscPartnersShare!H9</f>
        <v>الجنسية</v>
      </c>
      <c r="B498" t="s">
        <v>1265</v>
      </c>
      <c r="C498" t="s">
        <v>1271</v>
      </c>
    </row>
    <row r="499" spans="1:3">
      <c r="A499" t="str">
        <f>DiscPartnersShare!I9</f>
        <v>حصة الشريك</v>
      </c>
      <c r="B499" t="s">
        <v>1265</v>
      </c>
      <c r="C499" t="s">
        <v>1272</v>
      </c>
    </row>
    <row r="500" spans="1:3">
      <c r="A500" t="str">
        <f>DiscPartnersShare!D40</f>
        <v>الإفصاح عن حصص الشركاء</v>
      </c>
      <c r="B500" t="s">
        <v>1265</v>
      </c>
      <c r="C500" t="s">
        <v>1273</v>
      </c>
    </row>
    <row r="501" spans="1:3">
      <c r="A501" t="str">
        <f>DiscPartnersShare!E40</f>
        <v>اسم الشريك</v>
      </c>
      <c r="B501" t="s">
        <v>1265</v>
      </c>
      <c r="C501" t="s">
        <v>1274</v>
      </c>
    </row>
    <row r="502" spans="1:3">
      <c r="A502" t="str">
        <f>DiscPartnersShare!F40</f>
        <v>الرقم الوطني / رقم جواز السفر</v>
      </c>
      <c r="B502" t="s">
        <v>1265</v>
      </c>
      <c r="C502" t="s">
        <v>1275</v>
      </c>
    </row>
    <row r="503" spans="1:3">
      <c r="A503" t="str">
        <f>DiscPartnersShare!G40</f>
        <v>صفة الشريك</v>
      </c>
      <c r="B503" t="s">
        <v>1265</v>
      </c>
      <c r="C503" t="s">
        <v>1276</v>
      </c>
    </row>
    <row r="504" spans="1:3">
      <c r="A504" t="str">
        <f>DiscPartnersShare!H40</f>
        <v>الجنسية</v>
      </c>
      <c r="B504" t="s">
        <v>1265</v>
      </c>
      <c r="C504" t="s">
        <v>1277</v>
      </c>
    </row>
    <row r="505" spans="1:3">
      <c r="A505" t="str">
        <f>DiscPartnersShare!I40</f>
        <v>حصة الشريك</v>
      </c>
      <c r="B505" t="s">
        <v>1265</v>
      </c>
      <c r="C505" t="s">
        <v>1278</v>
      </c>
    </row>
    <row r="506" spans="1:3">
      <c r="A506" t="str">
        <f>DiscPartnersShare!D46</f>
        <v>المجموع</v>
      </c>
      <c r="B506" t="s">
        <v>1265</v>
      </c>
      <c r="C506" t="s">
        <v>1279</v>
      </c>
    </row>
  </sheetData>
  <sheetProtection algorithmName="SHA-512" hashValue="G1JP1HXDA/wcQR/mHal55BER9210Ir2TSpW6FiDbHzLWykHqolLZVKkxHC2h5xCnM/nx/llqvkQydn3TK9MvBw==" saltValue="Q2sbcrMbvP9Nbbm7iseFVw=="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9660BB1A-68F1-4312-A4C8-AAC1F7BCFDF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5</vt:i4>
      </vt:variant>
    </vt:vector>
  </HeadingPairs>
  <TitlesOfParts>
    <vt:vector size="23" baseType="lpstr">
      <vt:lpstr>Introduction</vt:lpstr>
      <vt:lpstr>Content Page</vt:lpstr>
      <vt:lpstr>FilingInformation</vt:lpstr>
      <vt:lpstr>DisclosuresAuditorsReport</vt:lpstr>
      <vt:lpstr>StatementOfFinancialPosition</vt:lpstr>
      <vt:lpstr>IncomeStatements</vt:lpstr>
      <vt:lpstr>SOCI-PresentedNetOfTax</vt:lpstr>
      <vt:lpstr>SOCFlowsIndirectMethod</vt:lpstr>
      <vt:lpstr>SOCE</vt:lpstr>
      <vt:lpstr>SubclassificationsAssets</vt:lpstr>
      <vt:lpstr>Subclassificationsliabilities</vt:lpstr>
      <vt:lpstr>AnalysisOfIncomeExpense</vt:lpstr>
      <vt:lpstr>NotesListOfNotes</vt:lpstr>
      <vt:lpstr>NotesPPE</vt:lpstr>
      <vt:lpstr>Fin_Assets</vt:lpstr>
      <vt:lpstr>NotesIntanAsset</vt:lpstr>
      <vt:lpstr>IncomeTax</vt:lpstr>
      <vt:lpstr>DiscPartnersShare</vt:lpstr>
      <vt:lpstr>CountryList</vt:lpstr>
      <vt:lpstr>CurrencyList</vt:lpstr>
      <vt:lpstr>DisclosuresAuditorsReport!fn_1</vt:lpstr>
      <vt:lpstr>DisclosuresAuditorsReport!fn_2</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Snehal Salunkhe</dc:creator>
  <cp:lastModifiedBy>Abdullah Jetawi</cp:lastModifiedBy>
  <dcterms:created xsi:type="dcterms:W3CDTF">2012-04-27T10:07:35Z</dcterms:created>
  <dcterms:modified xsi:type="dcterms:W3CDTF">2022-08-31T05:28:05Z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