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lqashash1\Desktop\"/>
    </mc:Choice>
  </mc:AlternateContent>
  <workbookProtection workbookAlgorithmName="SHA-512" workbookHashValue="uk6Jfa5qcCaaoUy+lNY/DYRmElg425+GQAsArQz4xNlDwxrBLABsTwiYN8xKAkQGPhG0l8ZJpexJ85L+pAnYbA==" workbookSaltValue="K7z3aWhGb5fiIsEz2gJIJg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F20" i="30" l="1"/>
  <c r="F18" i="30"/>
  <c r="F9" i="30" l="1"/>
  <c r="E9" i="30"/>
  <c r="F17" i="30" l="1"/>
  <c r="F23" i="30" s="1"/>
  <c r="F25" i="30" s="1"/>
  <c r="F10" i="30"/>
  <c r="F43" i="30"/>
  <c r="E43" i="30"/>
  <c r="F42" i="30"/>
  <c r="E42" i="30"/>
  <c r="E17" i="30"/>
  <c r="E23" i="30" s="1"/>
  <c r="E25" i="30" s="1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E29" i="30" l="1"/>
  <c r="E30" i="30" s="1"/>
  <c r="E26" i="30"/>
  <c r="F29" i="30"/>
  <c r="F30" i="30" s="1"/>
  <c r="F26" i="30"/>
  <c r="F10" i="29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<sst xmlns="http://schemas.openxmlformats.org/spreadsheetml/2006/main" count="814" uniqueCount="672">
  <si>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</si>
  <si>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</si>
  <si>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</si>
  <si>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</si>
  <si>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</si>
  <si>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</si>
  <si>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</si>
  <si>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</si>
  <si>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</si>
  <si>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</si>
  <si>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</si>
  <si>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</si>
  <si>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</si>
  <si>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</si>
  <si>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</si>
  <si>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</si>
  <si>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</si>
  <si>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</si>
  <si>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</si>
  <si>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</si>
  <si>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</si>
  <si>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</si>
  <si>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</si>
  <si>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</si>
  <si>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</si>
  <si>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</si>
  <si>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</si>
  <si>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</si>
  <si>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</si>
  <si>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</si>
  <si>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</si>
  <si>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</si>
  <si>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</si>
  <si>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</si>
  <si>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</si>
  <si>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</si>
  <si>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</si>
  <si>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</si>
  <si>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</si>
  <si>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</si>
  <si>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</si>
  <si>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</si>
  <si>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</si>
  <si>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</si>
  <si>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</si>
  <si>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</si>
  <si>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</si>
  <si>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</si>
  <si>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</si>
  <si>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</si>
  <si>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</si>
  <si>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</si>
  <si>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</si>
  <si>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</si>
  <si>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</si>
  <si>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</si>
  <si>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</si>
  <si>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</si>
  <si>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</si>
  <si>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</si>
  <si>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</si>
  <si>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</si>
  <si>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</si>
  <si>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</si>
  <si>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</si>
  <si>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</si>
  <si>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</si>
  <si>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</si>
  <si>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</si>
  <si>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</si>
  <si>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</si>
  <si>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</si>
  <si>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</si>
  <si>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</si>
  <si>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</si>
  <si>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</si>
  <si>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</si>
  <si>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</si>
  <si>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</si>
  <si>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</si>
  <si>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</si>
  <si>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</si>
  <si>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</si>
  <si>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</si>
  <si>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</si>
  <si>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</si>
  <si>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</si>
  <si>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</si>
  <si>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</si>
  <si>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</si>
  <si>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</si>
  <si>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</si>
  <si>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</si>
  <si>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</si>
  <si>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</si>
  <si>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</si>
  <si>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</si>
  <si>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</si>
  <si>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</si>
  <si>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</si>
  <si>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</si>
  <si>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</si>
  <si>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</si>
  <si>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</si>
  <si>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</si>
  <si>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</si>
  <si>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</si>
  <si>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</si>
  <si>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</si>
  <si>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</si>
  <si>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</si>
  <si>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</si>
  <si>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</si>
  <si>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</si>
  <si>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</si>
  <si>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</si>
  <si>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</si>
  <si>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</si>
  <si>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</si>
  <si>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</si>
  <si>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</si>
  <si>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</si>
  <si>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</si>
  <si>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</si>
  <si>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</si>
  <si>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</si>
  <si>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</si>
  <si>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</si>
  <si>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</si>
  <si>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</si>
  <si>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</si>
  <si>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</si>
  <si>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</si>
  <si>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</si>
  <si>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</si>
  <si>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</si>
  <si>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</si>
  <si>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</si>
  <si>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</si>
  <si>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</si>
  <si>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</si>
  <si>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</si>
  <si>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</si>
  <si>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</si>
  <si>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</si>
  <si>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</si>
  <si>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</si>
  <si>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</si>
  <si>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</si>
  <si>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</si>
  <si>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</si>
  <si>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</si>
  <si>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</si>
  <si>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</si>
  <si>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</si>
  <si>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</si>
  <si>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</si>
  <si>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</si>
  <si>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</si>
  <si>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</si>
  <si>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</si>
  <si>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</si>
  <si>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</si>
  <si>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</si>
  <si>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</si>
  <si>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</si>
  <si>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</si>
  <si>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</si>
  <si>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</si>
  <si>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</si>
  <si>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</si>
  <si>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</si>
  <si>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</si>
  <si>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</si>
  <si>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</si>
  <si>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</si>
  <si>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</si>
  <si>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</si>
  <si>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</si>
  <si>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</si>
  <si>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</si>
  <si>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</si>
  <si>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</si>
  <si>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</si>
  <si>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</si>
  <si>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</si>
  <si>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</si>
  <si>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</si>
  <si>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</si>
  <si>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</si>
  <si>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</si>
  <si>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</si>
  <si>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</si>
  <si>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</si>
  <si>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</si>
  <si>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</si>
  <si>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</si>
  <si>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</si>
  <si>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</si>
  <si>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</si>
  <si>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</si>
  <si>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</si>
  <si>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</si>
  <si>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</si>
  <si>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</si>
  <si>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</si>
  <si>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</si>
  <si>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</si>
  <si>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</si>
  <si>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</si>
  <si>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</si>
  <si>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</si>
  <si>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</si>
  <si>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</si>
  <si>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</si>
  <si>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</si>
  <si>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</si>
  <si>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</si>
  <si>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</si>
  <si>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</si>
  <si>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</si>
  <si>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</si>
  <si>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</si>
  <si>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</si>
  <si>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</si>
  <si>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</si>
  <si>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</si>
  <si>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</si>
  <si>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</si>
  <si>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</si>
  <si>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</si>
  <si>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</si>
  <si>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</si>
  <si>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</si>
  <si>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</si>
  <si>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</si>
  <si>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</si>
  <si>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</si>
  <si>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</si>
  <si>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</si>
  <si>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</si>
  <si>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</si>
  <si>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</si>
  <si>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</si>
  <si>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</si>
  <si>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</si>
  <si>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</si>
  <si>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</si>
  <si>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</si>
  <si>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</si>
  <si>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</si>
  <si>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</si>
  <si>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</si>
  <si>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</si>
  <si>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</si>
  <si>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</si>
  <si>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</si>
  <si>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</si>
  <si>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</si>
  <si>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</si>
  <si>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</si>
  <si>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</si>
  <si>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</si>
  <si>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</si>
  <si>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</si>
  <si>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</si>
  <si>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</si>
  <si>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</si>
  <si>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</si>
  <si>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</si>
  <si>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</si>
  <si>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</si>
  <si>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</si>
  <si>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</si>
  <si>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</si>
  <si>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</si>
  <si>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</si>
  <si>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</si>
  <si>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</si>
  <si>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</si>
  <si>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</si>
  <si>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</si>
  <si>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</si>
  <si>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</si>
  <si>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</si>
  <si>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</si>
  <si>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</si>
  <si>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</si>
  <si>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</si>
  <si>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</si>
  <si>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</si>
  <si>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</si>
  <si>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</si>
  <si>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</si>
  <si>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</si>
  <si>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</si>
  <si>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</si>
  <si>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</si>
  <si>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</si>
  <si>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</si>
  <si>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</si>
  <si>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</si>
  <si>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</si>
  <si>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</si>
  <si>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</si>
  <si>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</si>
  <si>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</si>
  <si>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</si>
  <si>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</si>
  <si>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</si>
  <si>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</si>
  <si>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</si>
  <si>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</si>
  <si>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</si>
  <si>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</si>
  <si>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</si>
  <si>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</si>
  <si>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</si>
  <si>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</si>
  <si>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</si>
  <si>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</si>
  <si>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</si>
  <si>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</si>
  <si>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</si>
  <si>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</si>
  <si>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</si>
  <si>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</si>
  <si>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</si>
  <si>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</si>
  <si>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</si>
  <si>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</si>
  <si>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</si>
  <si>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</si>
  <si>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</si>
  <si>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</si>
  <si>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</si>
  <si>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</si>
  <si>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</si>
  <si>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</si>
  <si>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</si>
  <si>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</si>
  <si>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</si>
  <si>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</si>
  <si>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</si>
  <si>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</si>
  <si>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</si>
  <si>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</si>
  <si>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</si>
  <si>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</si>
  <si>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</si>
  <si>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</si>
  <si>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</si>
  <si>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</si>
  <si>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</si>
  <si>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</si>
  <si>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</si>
  <si>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</si>
  <si>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</si>
  <si>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</si>
  <si>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</si>
  <si>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</si>
  <si>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</si>
  <si>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</si>
  <si>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</si>
  <si>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</si>
  <si>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</si>
  <si>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</si>
  <si>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</si>
  <si>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</si>
  <si>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</si>
  <si>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</si>
  <si>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</si>
  <si>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</si>
  <si>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</si>
  <si>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</si>
  <si>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</si>
  <si>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</si>
  <si>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</si>
  <si>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</si>
  <si>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</si>
  <si>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</si>
  <si>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</si>
  <si>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</si>
  <si>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</si>
  <si>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</si>
  <si>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</si>
  <si>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</si>
  <si>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</si>
  <si>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</si>
  <si>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</si>
  <si>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</si>
  <si>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</si>
  <si>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</si>
  <si>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</si>
  <si>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</si>
  <si>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</si>
  <si>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</si>
  <si>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</si>
  <si>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</si>
  <si>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</si>
  <si>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</si>
  <si>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</si>
  <si>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</si>
  <si>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</si>
  <si>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</si>
  <si>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</si>
  <si>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</si>
  <si>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</si>
  <si>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</si>
  <si>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</si>
  <si>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</si>
  <si>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</si>
  <si>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</si>
  <si>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</si>
  <si>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</si>
  <si>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</si>
  <si>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</si>
  <si>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</si>
  <si>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</si>
  <si>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</si>
  <si>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</si>
  <si>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</si>
  <si>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</si>
  <si>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</si>
  <si>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</si>
  <si>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</si>
  <si>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</si>
  <si>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</si>
  <si>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</si>
  <si>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</si>
  <si>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</si>
  <si>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</si>
  <si>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</si>
  <si>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</si>
  <si>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</si>
  <si>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</si>
  <si>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</si>
  <si>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</si>
  <si>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</si>
  <si>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</si>
  <si>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</si>
  <si>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</si>
  <si>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</si>
  <si>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</si>
  <si>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</si>
  <si>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</si>
  <si>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</si>
  <si>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</si>
  <si>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</si>
  <si>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</si>
  <si>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</si>
  <si>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</si>
  <si>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</si>
  <si>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</si>
  <si>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</si>
  <si>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</si>
  <si>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</si>
  <si>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</si>
  <si>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</si>
  <si>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</si>
  <si>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</si>
  <si>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</si>
  <si>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</si>
  <si>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</si>
  <si>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</si>
  <si>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</si>
  <si>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</si>
  <si>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</si>
  <si>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</si>
  <si>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</si>
  <si>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</si>
  <si>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</si>
  <si>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</si>
  <si>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</si>
  <si>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</si>
  <si>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</si>
  <si>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</si>
  <si>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</si>
  <si>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</si>
  <si>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</si>
  <si>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</si>
  <si>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</si>
  <si>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</si>
  <si>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</si>
  <si>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</si>
  <si>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</si>
  <si>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</si>
  <si>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</si>
  <si>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</si>
  <si>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</si>
  <si>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</si>
  <si>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</si>
  <si>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</si>
  <si>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</si>
  <si>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</si>
  <si>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</si>
  <si>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</si>
  <si>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</si>
  <si>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</si>
  <si>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</si>
  <si>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</si>
  <si>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</si>
  <si>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</si>
  <si>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</si>
  <si>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</si>
  <si>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</si>
  <si>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</si>
  <si>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</si>
  <si>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</si>
  <si>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</si>
  <si>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</si>
  <si>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</si>
  <si>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</si>
  <si>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</si>
  <si>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</si>
  <si>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</si>
  <si>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</si>
  <si>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</si>
  <si>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</si>
  <si>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</si>
  <si>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</si>
  <si>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</si>
  <si>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</si>
  <si>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</si>
  <si>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</si>
  <si>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</si>
  <si>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</si>
  <si>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</si>
  <si>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</si>
  <si>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</si>
  <si>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</si>
  <si>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</si>
  <si>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</si>
  <si>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</si>
  <si>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</si>
  <si>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</si>
  <si>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</si>
  <si>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</si>
  <si>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10157</t>
  </si>
  <si>
    <t>ifrs-full_NameOfReportingEntityOrOtherMeansOfIdentification</t>
  </si>
  <si>
    <t>SINIORA FOOD INDUSTRIES PLC</t>
  </si>
  <si>
    <t>dei_TypeOfLegalEntity</t>
  </si>
  <si>
    <t>Public</t>
  </si>
  <si>
    <t>dei_TypeOfIndustry</t>
  </si>
  <si>
    <t>Industrial</t>
  </si>
  <si>
    <t>dei_TypeOfSubSector</t>
  </si>
  <si>
    <t>Food and Beverages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</si>
  <si>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</si>
  <si>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</si>
  <si>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</si>
  <si>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</si>
  <si>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</si>
  <si>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</si>
  <si>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</si>
  <si>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</si>
  <si>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</si>
  <si>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</si>
  <si>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</si>
  <si>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</si>
  <si>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</si>
  <si>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</si>
  <si>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</si>
  <si>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</si>
  <si>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</si>
  <si>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</si>
  <si>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</si>
  <si>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</si>
  <si>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</si>
  <si>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</si>
  <si>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</si>
  <si>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</si>
  <si>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</si>
  <si>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</si>
  <si>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</si>
  <si>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</si>
  <si>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</si>
  <si>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</si>
  <si>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</si>
  <si>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</si>
  <si>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</si>
  <si>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</si>
  <si>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</si>
  <si>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سنيورة للصناعات الغذائية</t>
  </si>
  <si>
    <t>شركة مساهمة عامة</t>
  </si>
  <si>
    <t>قطاع الصناعة</t>
  </si>
  <si>
    <t>الاغذية والمشروبات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</si>
  <si>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</si>
  <si>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</si>
  <si>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</si>
  <si>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</si>
  <si>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</si>
  <si>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</si>
  <si>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</si>
  <si>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</si>
  <si>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</si>
  <si>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</si>
  <si>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</si>
  <si>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</si>
  <si>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</si>
  <si>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</si>
  <si>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</si>
  <si>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</si>
  <si>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</si>
  <si>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</si>
  <si>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</si>
  <si>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</si>
  <si>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</si>
  <si>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</si>
  <si>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</si>
  <si>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</si>
  <si>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</si>
  <si>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</si>
  <si>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</si>
  <si>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</si>
  <si>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</si>
  <si>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</si>
  <si>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</si>
  <si>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</si>
  <si>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</si>
  <si>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</si>
  <si>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</si>
  <si>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</si>
  <si>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</si>
  <si>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</si>
  <si>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</si>
  <si>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</si>
  <si>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</si>
  <si>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</si>
  <si>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</si>
  <si>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</si>
  <si>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</si>
  <si>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</si>
  <si>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</si>
  <si>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</si>
  <si>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</si>
  <si>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</si>
  <si>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</si>
  <si>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</si>
  <si>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</si>
  <si>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</si>
  <si>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</si>
  <si>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</si>
  <si>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</si>
  <si>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</si>
  <si>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</si>
  <si>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</si>
  <si>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</si>
  <si>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</si>
  <si>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</si>
  <si>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</si>
  <si>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</si>
  <si>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</si>
  <si>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</si>
  <si>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</si>
  <si>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</si>
  <si>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</si>
  <si>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</si>
  <si>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8/1/2009</t>
  </si>
  <si>
    <t>طارق عمر العقاد</t>
  </si>
  <si>
    <t>مجدي كاظم الشريف</t>
  </si>
  <si>
    <t>ديلويت اند توش</t>
  </si>
  <si>
    <t>ص.ب ( 191 ) مدينة الملك عبد الله الثاني الصناعية / سحاب 11512</t>
  </si>
  <si>
    <t>info@siniorafood.com</t>
  </si>
  <si>
    <t xml:space="preserve">Tarek Omar Al- Aggad    </t>
  </si>
  <si>
    <t>Majdi Kazem Al-Sharif</t>
  </si>
  <si>
    <t>Deloitte &amp; Touché</t>
  </si>
  <si>
    <t>P.O BOX (191) King Abdullah II Industrial City-Sahab 11512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</si>
  <si>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</si>
  <si>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lang="en-US" style="text-align:justify;margin-top:0pt;margin-bottom:0pt;margin-right:5pt;"&gt;&lt;span style="font-family:'Tahoma';"&gt;Total expected revenues for the year 2020 rose by 11% and amounted to JOD 71,005,286, the group&amp;#x0027;s net profits grew by 16% to reach JOD 7,088,821, As a Total assets amounted to JOD 68,856,484 as at December 31, 2020, an increase of 3% over 2019. Net equity to Siniora shareholders amounted to JOD 40,991,110 as at December 31, 2020, an increase of 12% over 2019, in addition the earnings per share grew by 14% and amounted to 0.26 piaster&lt;/span&gt;&lt;span style="font-family:'Helvetica';font-size:18pt;background-color:#F5F5F5;"&gt; &lt;/span&gt;&lt;span style="font-family:'Tahoma';"&gt;in 2020.&lt;/span&gt;&lt;/p&gt;_x000D_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</si>
  <si>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</si>
  <si>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</si>
  <si>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lang="ar-SA" style="text-align:justify;margin-top:0pt;margin-bottom:0pt;"&gt;&lt;span style="font-family:'Tahoma';background-color:#FFFFFF;" dir="rtl"&gt;نمت الايرادات الكلية&lt;/span&gt;&lt;span style="font-family:'Tahoma';background-color:#FFFFFF;" lang="ar-JO"&gt; المتوقعة للعام 2020&lt;/span&gt;&lt;span style="font-family:'Tahoma';background-color:#FFFFFF;"&gt; بنسبة 11% وبلغت 71,005,286 دينار اردني &lt;/span&gt;&lt;/p&gt;_x000D_
&lt;p dir="rtl" lang="ar-SA" style="text-align:right;margin-top:0pt;margin-bottom:0pt;"&gt;&lt;span style="font-family:'Tahoma';color:#000000;" dir="rtl"&gt;( 100 مليون دولار امريكي ) ، وارتفعت صافي أرباح مجموعة سنيورة بنسبة 16% لتبلغ 7,088,821 دينار اردني ، كما وبلغ مجموع الموجودات 68,856,484 مليون دينار اردني كما في 31/12/2020 بزياده نسبتها 3% عن العام السابق&lt;/span&gt;&lt;span style="font-family:'Tahoma';color:#000000;" lang="en-US"&gt;.&lt;/span&gt;&lt;span style="font-family:'Tahoma';color:#000000;" dir="rtl"&gt; أما صافي حقوق ملكية مساهمي مجموعة سنيورة فقد بلغ 40,991,110 دينار اردني كما في 31/12/2020 بزياده نسبتها 12% عن العام 2019 ، اما حصة السهم من ربح المساهمين فقد نمت بنسبة 14% لتبلغ 0.26 &lt;/span&gt;&lt;span style="font-family:'Tahoma';color:#000000;" lang="ar-JO"&gt;دينار&lt;/span&gt;&lt;span style="font-family:'Tahoma';color:#000000;"&gt; في العام 2020.&lt;/span&gt;&lt;/p&gt;_x000D_
&lt;/body&gt;_x000D_
&lt;/html&gt;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</si>
</sst>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49" fontId="9" fillId="5" borderId="1" xfId="9" applyNumberFormat="1" applyFill="1" applyBorder="1" applyAlignment="1" applyProtection="1">
      <alignment horizontal="right" vertical="center" wrapText="1" shrinkToFit="1"/>
      <protection locked="0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33" name="HomeBtn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4" name="ToolboxBtn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5" name="HelpBtn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36" name="LegendBtn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1" name="HomeBtn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62" name="ToolboxBtn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63" name="HelpBtn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4" name="LegendBtn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5" name="HomeBtn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296" name="ToolboxBtn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297" name="HelpBtn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298" name="LegendBtn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hyperlink" Target="mailto:info@siniorafood.com" TargetMode="External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s+OwWQ1BCFpqEeDYvicNITLIHr5VxquY2Q2DVfbByZ2lJwzkxA2CExiUgDjKX9Wh7lywbh1+xLbIAM32on0O1A==" saltValue="kJA4pxS4lORWiLKoQffyYQ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6" sqref="B6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mslvdetfkvvZJhrN8xzLZqXIKJ9S3qTbGmzJG4ZDD2Bqy/NxcJGAfEcFVfwhYpD0KSW+vdXzUqw9MAqhV6WqWw==" saltValue="3tlKQym4SVd0ooeCFSmMQw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27" activePane="bottomLeft" state="frozen"/>
      <selection activeCell="C1" sqref="C1"/>
      <selection pane="bottomLeft" activeCell="A2" sqref="A2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6.25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rOZLCC++/nB/a8b85CGW6wL0Aed24C39eDNd/ulm3VmOKB6bTFRxgHVTJqNPpf1WsQnsCmR/fy67YT11f8SAxQ==" saltValue="5cafD0jRKMripC7i2Rv63w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6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36" r:id="rId4" name="LegendBtn"/>
      </mc:Fallback>
    </mc:AlternateContent>
    <mc:AlternateContent xmlns:mc="http://schemas.openxmlformats.org/markup-compatibility/2006">
      <mc:Choice Requires="x14">
        <control shapeId="9235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5" r:id="rId6" name="HelpBtn"/>
      </mc:Fallback>
    </mc:AlternateContent>
    <mc:AlternateContent xmlns:mc="http://schemas.openxmlformats.org/markup-compatibility/2006">
      <mc:Choice Requires="x14">
        <control shapeId="9234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4" r:id="rId8" name="ToolboxBtn"/>
      </mc:Fallback>
    </mc:AlternateContent>
    <mc:AlternateContent xmlns:mc="http://schemas.openxmlformats.org/markup-compatibility/2006">
      <mc:Choice Requires="x14">
        <control shapeId="9233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33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topLeftCell="C1" workbookViewId="0">
      <pane ySplit="2" topLeftCell="A9" activePane="bottomLeft" state="frozen"/>
      <selection pane="bottomLeft" activeCell="E17" sqref="E17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27000000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27000000</v>
      </c>
      <c r="F19" s="67"/>
      <c r="G19" s="22"/>
      <c r="H19" s="32"/>
    </row>
    <row r="20" spans="1:8">
      <c r="A20" s="32" t="s">
        <v>496</v>
      </c>
      <c r="B20" s="32"/>
      <c r="C20" s="32"/>
      <c r="D20" s="63" t="s">
        <v>631</v>
      </c>
      <c r="E20" s="68" t="s">
        <v>663</v>
      </c>
      <c r="F20" s="68" t="s">
        <v>658</v>
      </c>
      <c r="G20" s="22"/>
      <c r="H20" s="32"/>
    </row>
    <row r="21" spans="1:8">
      <c r="A21" s="32" t="s">
        <v>497</v>
      </c>
      <c r="B21" s="32"/>
      <c r="C21" s="32"/>
      <c r="D21" s="63" t="s">
        <v>632</v>
      </c>
      <c r="E21" s="68" t="s">
        <v>664</v>
      </c>
      <c r="F21" s="68" t="s">
        <v>659</v>
      </c>
      <c r="G21" s="22"/>
      <c r="H21" s="32"/>
    </row>
    <row r="22" spans="1:8">
      <c r="A22" s="32" t="s">
        <v>498</v>
      </c>
      <c r="B22" s="32"/>
      <c r="C22" s="32"/>
      <c r="D22" s="63" t="s">
        <v>633</v>
      </c>
      <c r="E22" s="68" t="s">
        <v>665</v>
      </c>
      <c r="F22" s="68" t="s">
        <v>660</v>
      </c>
      <c r="G22" s="22"/>
      <c r="H22" s="32"/>
    </row>
    <row r="23" spans="1:8" ht="38.25">
      <c r="A23" s="32" t="s">
        <v>499</v>
      </c>
      <c r="B23" s="32"/>
      <c r="C23" s="32"/>
      <c r="D23" s="63" t="s">
        <v>634</v>
      </c>
      <c r="E23" s="68" t="s">
        <v>666</v>
      </c>
      <c r="F23" s="68" t="s">
        <v>661</v>
      </c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4023772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4023773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637</v>
      </c>
      <c r="E26" s="80" t="s">
        <v>662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zLlGKfOQQSaZkHVp2ZhGSbpZOFPlspAttj95gcpOXCUKVicayV1MueVG/CX3m0qDgo6sLiNTNCUi4ge6EdXoDw==" saltValue="hiRz/ONZSZnJUsShunhbdA==" spinCount="100000" sheet="1" objects="1" scenarios="1" formatColumns="0" formatRows="0"/>
  <dataValidations disablePrompts="1"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hyperlinks>
    <hyperlink ref="E26" r:id="rId1"/>
  </hyperlinks>
  <pageMargins left="0.7" right="0.7" top="0.75" bottom="0.75" header="0.3" footer="0.3"/>
  <drawing r:id="rId2"/>
  <legacyDrawing r:id="rId3"/>
  <controls>
    <mc:AlternateContent xmlns:mc="http://schemas.openxmlformats.org/markup-compatibility/2006">
      <mc:Choice Requires="x14">
        <control shapeId="10264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4" r:id="rId4" name="LegendBtn"/>
      </mc:Fallback>
    </mc:AlternateContent>
    <mc:AlternateContent xmlns:mc="http://schemas.openxmlformats.org/markup-compatibility/2006">
      <mc:Choice Requires="x14">
        <control shapeId="10263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63" r:id="rId6" name="HelpBtn"/>
      </mc:Fallback>
    </mc:AlternateContent>
    <mc:AlternateContent xmlns:mc="http://schemas.openxmlformats.org/markup-compatibility/2006">
      <mc:Choice Requires="x14">
        <control shapeId="10262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62" r:id="rId8" name="ToolboxBtn"/>
      </mc:Fallback>
    </mc:AlternateContent>
    <mc:AlternateContent xmlns:mc="http://schemas.openxmlformats.org/markup-compatibility/2006">
      <mc:Choice Requires="x14">
        <control shapeId="1026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1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abSelected="1" workbookViewId="0">
      <pane ySplit="2" topLeftCell="A3" activePane="bottomLeft" state="frozen"/>
      <selection pane="bottomLeft" activeCell="F47" sqref="F47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>
        <v>71005286</v>
      </c>
      <c r="F15" s="66">
        <v>63801744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>
        <v>44571899</v>
      </c>
      <c r="F16" s="66">
        <v>40281440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642</v>
      </c>
      <c r="E17" s="76">
        <f>1*E15+-1*E16</f>
        <v>26433387</v>
      </c>
      <c r="F17" s="76">
        <f>1*F15+-1*F16</f>
        <v>23520304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643</v>
      </c>
      <c r="E18" s="77">
        <v>7164621</v>
      </c>
      <c r="F18" s="77">
        <f>5560824+400000</f>
        <v>5960824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>
        <v>934910</v>
      </c>
      <c r="F19" s="66">
        <v>1169026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>
        <v>10891915</v>
      </c>
      <c r="F20" s="66">
        <f>9545067+491894</f>
        <v>10036961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>
        <v>254227</v>
      </c>
      <c r="F21" s="66">
        <v>193424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f>E17-E18-E19-E20+E21</f>
        <v>7696168</v>
      </c>
      <c r="F23" s="66">
        <f>F17-F18-F19-F20+F21</f>
        <v>6546917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>
        <v>607347</v>
      </c>
      <c r="F24" s="66">
        <v>438688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7088821</v>
      </c>
      <c r="F25" s="78">
        <f>1*F23+-1*F24</f>
        <v>6108229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>
        <f>E25</f>
        <v>7088821</v>
      </c>
      <c r="F26" s="66">
        <f>F25</f>
        <v>6108229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>
        <v>0</v>
      </c>
      <c r="F28" s="66">
        <v>0</v>
      </c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654</v>
      </c>
      <c r="E29" s="76">
        <f>1*E25+1*E28</f>
        <v>7088821</v>
      </c>
      <c r="F29" s="76">
        <f>1*F25+1*F28</f>
        <v>6108229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655</v>
      </c>
      <c r="E30" s="77">
        <f>E29</f>
        <v>7088821</v>
      </c>
      <c r="F30" s="77">
        <f>F29</f>
        <v>6108229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 t="s">
        <v>669</v>
      </c>
      <c r="F47" s="79" t="s">
        <v>669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LrrGQHaf1Ikr5w6rdjkhibK7TTbz4RRXx+sf2xWqhPS3a5rbAJCYdwjQIM4SlaaAOr/ZyjYyfr8N2jIuJpuZPQ==" saltValue="xd4BlThRwUXCjZNxz1AAFA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8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298" r:id="rId3" name="LegendBtn"/>
      </mc:Fallback>
    </mc:AlternateContent>
    <mc:AlternateContent xmlns:mc="http://schemas.openxmlformats.org/markup-compatibility/2006">
      <mc:Choice Requires="x14">
        <control shapeId="11297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297" r:id="rId5" name="HelpBtn"/>
      </mc:Fallback>
    </mc:AlternateContent>
    <mc:AlternateContent xmlns:mc="http://schemas.openxmlformats.org/markup-compatibility/2006">
      <mc:Choice Requires="x14">
        <control shapeId="1129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296" r:id="rId7" name="ToolboxBtn"/>
      </mc:Fallback>
    </mc:AlternateContent>
    <mc:AlternateContent xmlns:mc="http://schemas.openxmlformats.org/markup-compatibility/2006">
      <mc:Choice Requires="x14">
        <control shapeId="11295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5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10157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667</v>
      </c>
      <c r="B1" t="s">
        <v>534</v>
      </c>
      <c r="C1" s="81" t="s">
        <v>668</v>
      </c>
    </row>
    <row r="2" spans="1:3" ht="409.5">
      <c r="A2" t="s">
        <v>670</v>
      </c>
      <c r="B2" t="s">
        <v>534</v>
      </c>
      <c r="C2" s="81" t="s">
        <v>671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F8iLVUEmHZZG2bT1QFFEi4r6BjefaZHc+Apj/4QSXlmf+25WkU40+a8buX+l/ucB41U1cqu/iGWlnIHdTWqxnw==" saltValue="bB6aeTYS3U1qPFPLZKgQn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Bahaa Al -Qashash</dc:creator>
  <cp:lastModifiedBy>Bahaa Al -Qashash</cp:lastModifiedBy>
  <dcterms:created xsi:type="dcterms:W3CDTF">2012-04-27T10:07:35Z</dcterms:created>
  <dcterms:modified xsi:type="dcterms:W3CDTF">2021-02-09T07:46:37Z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