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8A654A17-24DE-4D79-B15B-AA1A56287521}" xr6:coauthVersionLast="47" xr6:coauthVersionMax="47" xr10:uidLastSave="{00000000-0000-0000-0000-000000000000}"/>
  <workbookProtection workbookAlgorithmName="SHA-512" workbookHashValue="tNAUkUH0McrmclI5dbyu9N4Qh3XyKc740imB3yJry1ZOU/j76xXbkr4MmAU83B7DDvHipS7ZqA4m2LNQhwRoKg==" workbookSaltValue="9weOsf4sZmQL41GKwFpjDA==" workbookSpinCount="100000" lockStructure="1"/>
  <bookViews>
    <workbookView xWindow="-120" yWindow="-120" windowWidth="29040" windowHeight="15840" firstSheet="1" activeTab="4" xr2:uid="{00000000-000D-0000-FFFF-FFFF00000000}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PreliminaryResults!$E$47</definedName>
    <definedName name="fn_2" localSheetId="4">PreliminaryResults!$F$47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30" l="1"/>
  <c r="F9" i="30" l="1"/>
  <c r="E9" i="30"/>
  <c r="F25" i="30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  <author>Administrator</author>
  </authors>
  <commentList>
    <comment ref="E1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1" shapeId="0" xr:uid="{4AE53129-0C6A-483D-98F8-2ACAEF09DFFB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1" shapeId="0" xr:uid="{E8B8D45A-40DE-4361-B8F5-F7A66F77433A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<sst xmlns="http://schemas.openxmlformats.org/spreadsheetml/2006/main" count="814" uniqueCount="672">
  <si>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</si>
  <si>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</si>
  <si>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</si>
  <si>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</si>
  <si>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</si>
  <si>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</si>
  <si>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</si>
  <si>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</si>
  <si>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</si>
  <si>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</si>
  <si>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</si>
  <si>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</si>
  <si>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</si>
  <si>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</si>
  <si>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</si>
  <si>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</si>
  <si>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</si>
  <si>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</si>
  <si>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</si>
  <si>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</si>
  <si>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</si>
  <si>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</si>
  <si>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</si>
  <si>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</si>
  <si>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</si>
  <si>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</si>
  <si>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</si>
  <si>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</si>
  <si>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</si>
  <si>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</si>
  <si>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</si>
  <si>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</si>
  <si>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</si>
  <si>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</si>
  <si>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</si>
  <si>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</si>
  <si>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</si>
  <si>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</si>
  <si>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</si>
  <si>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</si>
  <si>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</si>
  <si>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</si>
  <si>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</si>
  <si>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</si>
  <si>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</si>
  <si>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</si>
  <si>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</si>
  <si>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</si>
  <si>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</si>
  <si>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</si>
  <si>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</si>
  <si>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</si>
  <si>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</si>
  <si>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</si>
  <si>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</si>
  <si>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</si>
  <si>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</si>
  <si>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</si>
  <si>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</si>
  <si>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</si>
  <si>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</si>
  <si>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</si>
  <si>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</si>
  <si>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</si>
  <si>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</si>
  <si>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</si>
  <si>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</si>
  <si>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</si>
  <si>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</si>
  <si>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</si>
  <si>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</si>
  <si>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</si>
  <si>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</si>
  <si>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</si>
  <si>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</si>
  <si>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</si>
  <si>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</si>
  <si>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</si>
  <si>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</si>
  <si>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</si>
  <si>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</si>
  <si>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</si>
  <si>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</si>
  <si>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</si>
  <si>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</si>
  <si>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</si>
  <si>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</si>
  <si>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</si>
  <si>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</si>
  <si>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</si>
  <si>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</si>
  <si>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</si>
  <si>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</si>
  <si>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</si>
  <si>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</si>
  <si>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</si>
  <si>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</si>
  <si>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</si>
  <si>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</si>
  <si>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</si>
  <si>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</si>
  <si>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</si>
  <si>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</si>
  <si>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</si>
  <si>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</si>
  <si>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</si>
  <si>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</si>
  <si>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</si>
  <si>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</si>
  <si>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</si>
  <si>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</si>
  <si>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</si>
  <si>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</si>
  <si>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</si>
  <si>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</si>
  <si>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</si>
  <si>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</si>
  <si>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</si>
  <si>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</si>
  <si>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</si>
  <si>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</si>
  <si>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</si>
  <si>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</si>
  <si>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</si>
  <si>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</si>
  <si>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</si>
  <si>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</si>
  <si>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</si>
  <si>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</si>
  <si>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</si>
  <si>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</si>
  <si>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</si>
  <si>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</si>
  <si>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</si>
  <si>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</si>
  <si>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</si>
  <si>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</si>
  <si>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</si>
  <si>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</si>
  <si>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</si>
  <si>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</si>
  <si>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</si>
  <si>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</si>
  <si>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</si>
  <si>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</si>
  <si>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</si>
  <si>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</si>
  <si>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</si>
  <si>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</si>
  <si>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</si>
  <si>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</si>
  <si>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</si>
  <si>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</si>
  <si>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</si>
  <si>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</si>
  <si>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</si>
  <si>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</si>
  <si>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</si>
  <si>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</si>
  <si>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</si>
  <si>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</si>
  <si>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</si>
  <si>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</si>
  <si>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</si>
  <si>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</si>
  <si>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</si>
  <si>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</si>
  <si>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</si>
  <si>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</si>
  <si>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</si>
  <si>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</si>
  <si>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</si>
  <si>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</si>
  <si>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</si>
  <si>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</si>
  <si>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</si>
  <si>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</si>
  <si>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</si>
  <si>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</si>
  <si>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</si>
  <si>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</si>
  <si>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</si>
  <si>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</si>
  <si>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</si>
  <si>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</si>
  <si>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</si>
  <si>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</si>
  <si>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</si>
  <si>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</si>
  <si>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</si>
  <si>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</si>
  <si>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</si>
  <si>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</si>
  <si>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</si>
  <si>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</si>
  <si>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</si>
  <si>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</si>
  <si>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</si>
  <si>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</si>
  <si>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</si>
  <si>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</si>
  <si>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</si>
  <si>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</si>
  <si>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</si>
  <si>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</si>
  <si>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</si>
  <si>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</si>
  <si>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</si>
  <si>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</si>
  <si>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</si>
  <si>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</si>
  <si>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</si>
  <si>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</si>
  <si>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</si>
  <si>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</si>
  <si>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</si>
  <si>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</si>
  <si>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</si>
  <si>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</si>
  <si>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</si>
  <si>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</si>
  <si>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</si>
  <si>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</si>
  <si>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</si>
  <si>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</si>
  <si>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</si>
  <si>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</si>
  <si>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</si>
  <si>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</si>
  <si>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</si>
  <si>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</si>
  <si>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</si>
  <si>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</si>
  <si>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</si>
  <si>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</si>
  <si>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</si>
  <si>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</si>
  <si>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</si>
  <si>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</si>
  <si>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</si>
  <si>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</si>
  <si>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</si>
  <si>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</si>
  <si>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</si>
  <si>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</si>
  <si>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</si>
  <si>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</si>
  <si>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</si>
  <si>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</si>
  <si>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</si>
  <si>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</si>
  <si>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</si>
  <si>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</si>
  <si>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</si>
  <si>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</si>
  <si>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</si>
  <si>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</si>
  <si>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</si>
  <si>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</si>
  <si>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</si>
  <si>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</si>
  <si>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</si>
  <si>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</si>
  <si>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</si>
  <si>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</si>
  <si>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</si>
  <si>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</si>
  <si>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</si>
  <si>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</si>
  <si>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</si>
  <si>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</si>
  <si>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</si>
  <si>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</si>
  <si>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</si>
  <si>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</si>
  <si>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</si>
  <si>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</si>
  <si>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</si>
  <si>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</si>
  <si>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</si>
  <si>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</si>
  <si>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</si>
  <si>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</si>
  <si>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</si>
  <si>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</si>
  <si>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</si>
  <si>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</si>
  <si>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</si>
  <si>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</si>
  <si>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</si>
  <si>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</si>
  <si>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</si>
  <si>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</si>
  <si>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</si>
  <si>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</si>
  <si>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</si>
  <si>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</si>
  <si>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</si>
  <si>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</si>
  <si>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</si>
  <si>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</si>
  <si>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</si>
  <si>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</si>
  <si>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</si>
  <si>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</si>
  <si>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</si>
  <si>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</si>
  <si>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</si>
  <si>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</si>
  <si>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</si>
  <si>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</si>
  <si>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</si>
  <si>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</si>
  <si>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</si>
  <si>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</si>
  <si>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</si>
  <si>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</si>
  <si>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</si>
  <si>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</si>
  <si>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</si>
  <si>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</si>
  <si>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</si>
  <si>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</si>
  <si>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</si>
  <si>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</si>
  <si>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</si>
  <si>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</si>
  <si>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</si>
  <si>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</si>
  <si>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</si>
  <si>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</si>
  <si>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</si>
  <si>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</si>
  <si>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</si>
  <si>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</si>
  <si>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</si>
  <si>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</si>
  <si>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</si>
  <si>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</si>
  <si>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</si>
  <si>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</si>
  <si>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</si>
  <si>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</si>
  <si>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</si>
  <si>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</si>
  <si>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</si>
  <si>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</si>
  <si>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</si>
  <si>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</si>
  <si>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</si>
  <si>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</si>
  <si>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</si>
  <si>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</si>
  <si>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</si>
  <si>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</si>
  <si>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</si>
  <si>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</si>
  <si>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</si>
  <si>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</si>
  <si>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</si>
  <si>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</si>
  <si>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</si>
  <si>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</si>
  <si>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</si>
  <si>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</si>
  <si>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</si>
  <si>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</si>
  <si>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</si>
  <si>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</si>
  <si>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</si>
  <si>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</si>
  <si>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</si>
  <si>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</si>
  <si>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</si>
  <si>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</si>
  <si>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</si>
  <si>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</si>
  <si>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</si>
  <si>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</si>
  <si>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</si>
  <si>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</si>
  <si>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</si>
  <si>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</si>
  <si>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</si>
  <si>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</si>
  <si>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</si>
  <si>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</si>
  <si>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</si>
  <si>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</si>
  <si>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</si>
  <si>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</si>
  <si>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</si>
  <si>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</si>
  <si>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</si>
  <si>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</si>
  <si>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</si>
  <si>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</si>
  <si>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</si>
  <si>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</si>
  <si>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</si>
  <si>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</si>
  <si>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</si>
  <si>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</si>
  <si>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</si>
  <si>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</si>
  <si>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</si>
  <si>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</si>
  <si>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</si>
  <si>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</si>
  <si>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</si>
  <si>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</si>
  <si>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</si>
  <si>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</si>
  <si>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</si>
  <si>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</si>
  <si>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</si>
  <si>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</si>
  <si>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</si>
  <si>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</si>
  <si>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</si>
  <si>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</si>
  <si>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</si>
  <si>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</si>
  <si>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</si>
  <si>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</si>
  <si>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</si>
  <si>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</si>
  <si>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</si>
  <si>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</si>
  <si>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</si>
  <si>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</si>
  <si>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</si>
  <si>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</si>
  <si>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</si>
  <si>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</si>
  <si>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</si>
  <si>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</si>
  <si>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</si>
  <si>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</si>
  <si>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</si>
  <si>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</si>
  <si>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</si>
  <si>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</si>
  <si>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</si>
  <si>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</si>
  <si>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</si>
  <si>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</si>
  <si>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</si>
  <si>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</si>
  <si>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</si>
  <si>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</si>
  <si>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</si>
  <si>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</si>
  <si>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</si>
  <si>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</si>
  <si>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</si>
  <si>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</si>
  <si>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</si>
  <si>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</si>
  <si>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</si>
  <si>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</si>
  <si>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</si>
  <si>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</si>
  <si>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</si>
  <si>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</si>
  <si>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</si>
  <si>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</si>
  <si>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</si>
  <si>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</si>
  <si>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</si>
  <si>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</si>
  <si>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</si>
  <si>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</si>
  <si>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</si>
  <si>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</si>
  <si>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</si>
  <si>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</si>
  <si>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</si>
  <si>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</si>
  <si>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</si>
  <si>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</si>
  <si>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</si>
  <si>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</si>
  <si>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</si>
  <si>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</si>
  <si>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</si>
  <si>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</si>
  <si>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</si>
  <si>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</si>
  <si>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</si>
  <si>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</si>
  <si>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</si>
  <si>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</si>
  <si>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</si>
  <si>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</si>
  <si>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</si>
  <si>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</si>
  <si>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</si>
  <si>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</si>
  <si>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</si>
  <si>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</si>
  <si>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</si>
  <si>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</si>
  <si>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</si>
  <si>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</si>
  <si>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</si>
  <si>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</si>
  <si>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</si>
  <si>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</si>
  <si>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</si>
  <si>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</si>
  <si>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</si>
  <si>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</si>
  <si>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</si>
  <si>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</si>
  <si>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</si>
  <si>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</si>
  <si>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</si>
  <si>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</si>
  <si>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</si>
  <si>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</si>
  <si>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</si>
  <si>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</si>
  <si>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</si>
  <si>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</si>
  <si>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</si>
  <si>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</si>
  <si>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</si>
  <si>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</si>
  <si>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</si>
  <si>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</si>
  <si>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</si>
  <si>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</si>
  <si>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</si>
  <si>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PreliminaryResults</t>
  </si>
  <si>
    <t>dei_WhetherReportingEntityIsCompanyOrMutualFund</t>
  </si>
  <si>
    <t>Company</t>
  </si>
  <si>
    <t>dei_RegistrationNumberOfReportingEntity</t>
  </si>
  <si>
    <t>10142</t>
  </si>
  <si>
    <t>ifrs-full_NameOfReportingEntityOrOtherMeansOfIdentification</t>
  </si>
  <si>
    <t>HAYAT PHARMACEUTICAL INDUSTRIES CO.</t>
  </si>
  <si>
    <t>dei_TypeOfLegalEntity</t>
  </si>
  <si>
    <t>Public</t>
  </si>
  <si>
    <t>dei_TypeOfIndustry</t>
  </si>
  <si>
    <t>Industrial</t>
  </si>
  <si>
    <t>dei_TypeOfSubSector</t>
  </si>
  <si>
    <t>Pharmaceutical and Medical Industries</t>
  </si>
  <si>
    <t>dei_TypeOfFiling</t>
  </si>
  <si>
    <t>dei_WhetherEntityPreparingFinancialStatementsForFirstTimeSinceEstablishment</t>
  </si>
  <si>
    <t>dei_CurrentPeriodStartDate</t>
  </si>
  <si>
    <t>01/01/2024</t>
  </si>
  <si>
    <t>ifrs-full_DateOfEndOfReportingPeriod2013</t>
  </si>
  <si>
    <t>31/12/2024</t>
  </si>
  <si>
    <t>ConsolidatedElement</t>
  </si>
  <si>
    <t>Consolidated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</si>
  <si>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</si>
  <si>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</si>
  <si>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</si>
  <si>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</si>
  <si>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</si>
  <si>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</si>
  <si>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</si>
  <si>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</si>
  <si>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</si>
  <si>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</si>
  <si>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</si>
  <si>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</si>
  <si>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</si>
  <si>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</si>
  <si>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</si>
  <si>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</si>
  <si>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</si>
  <si>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</si>
  <si>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</si>
  <si>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</si>
  <si>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</si>
  <si>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</si>
  <si>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</si>
  <si>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</si>
  <si>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</si>
  <si>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</si>
  <si>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</si>
  <si>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الحياة للصناعات الدوائية</t>
  </si>
  <si>
    <t>شركة مساهمة عامة</t>
  </si>
  <si>
    <t>قطاع الصناعة</t>
  </si>
  <si>
    <t>الادوية والصناعات الطبية</t>
  </si>
  <si>
    <t>نتائج الاعمال الاولية</t>
  </si>
  <si>
    <t>لا</t>
  </si>
  <si>
    <t>موحدة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</si>
  <si>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</si>
  <si>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value="1.0.10" /&gt;_x000D_
  &lt;add key="IsTriggered" value="false" /&gt;_x000D_
&lt;/ProjectConfig&gt;</t>
  </si>
  <si>
    <t>01/01/2023</t>
  </si>
  <si>
    <t>31/12/0001</t>
  </si>
  <si>
    <t>31/12/2023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</si>
  <si>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</si>
  <si>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</si>
  <si>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</si>
  <si>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</si>
  <si>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</si>
  <si>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</si>
  <si>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</si>
  <si>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</si>
  <si>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</si>
  <si>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</si>
  <si>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</si>
  <si>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</si>
  <si>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</si>
  <si>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</si>
  <si>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</si>
  <si>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</si>
  <si>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</si>
  <si>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</si>
  <si>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</si>
  <si>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</si>
  <si>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</si>
  <si>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</si>
  <si>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</si>
  <si>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</si>
  <si>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</si>
  <si>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</si>
  <si>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</si>
  <si>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</si>
  <si>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</si>
  <si>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</si>
  <si>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</si>
  <si>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</si>
  <si>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</si>
  <si>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</si>
  <si>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</si>
  <si>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</si>
  <si>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</si>
  <si>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</si>
  <si>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</si>
  <si>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</si>
  <si>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</si>
  <si>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</si>
  <si>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</si>
  <si>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</si>
  <si>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</si>
  <si>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</si>
  <si>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</si>
  <si>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</si>
  <si>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</si>
  <si>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</si>
  <si>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</si>
  <si>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</si>
  <si>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</si>
  <si>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</si>
  <si>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</si>
  <si>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</si>
  <si>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</si>
  <si>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</si>
  <si>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</si>
  <si>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</si>
  <si>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</si>
  <si>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</si>
  <si>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</si>
  <si>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 xml:space="preserve">عمر محمد شحرور </t>
  </si>
  <si>
    <t xml:space="preserve">ماهر محمد علي الكردي </t>
  </si>
  <si>
    <t xml:space="preserve">عبدالكريم قنيص </t>
  </si>
  <si>
    <t>Omar Moh’d Ibrahim Shahror</t>
  </si>
  <si>
    <t>Maher Moh’d Ali Kurdi</t>
  </si>
  <si>
    <t>Abdul kareem Qunais-Modern Accountants</t>
  </si>
  <si>
    <t>P.O BOX 1564 Amman 11118 Jordan</t>
  </si>
  <si>
    <t>ص.ب 1564 عمان 11118 الاردن</t>
  </si>
  <si>
    <t>accounting@hayatpharma.com</t>
  </si>
  <si>
    <t>fn_1</t>
  </si>
  <si>
    <t>[Text block added]</t>
  </si>
  <si>
    <t>fn_2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</si>
  <si>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lang="ar-JO" style="text-align:right;margin-top:0pt;margin-bottom:0pt;"&gt;&lt;span style="font-size:10pt;" dir="rtl"&gt;بلغ اجمالي مبيعات الشركة للعام 2024 (16,708,647) دينار ، وبلغ صافي الارباح بعد الضريبة (3,089,554) دينار&lt;/span&gt;&lt;/p&gt;_x000D_
&lt;/body&gt;_x000D_
&lt;/html&gt;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</si>
  <si>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lang="en-US" style="text-align:right;margin-top:0pt;margin-bottom:0pt;"&gt;&lt;span style="font-size:10pt;" dir="rtl"&gt;The total sales of 2024 were (16,708,647) JD and the net profit after tax was (3,089,554.&lt;/span&gt;&lt;/p&gt;_x000D_
&lt;/body&gt;_x000D_
&lt;/html&gt;</t>
  </si>
  <si>
    <t>19/10/2005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</si>
</sst>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/>
    <xf numFmtId="0" fontId="12" fillId="3" borderId="1" xfId="0" applyFont="1" applyFill="1" applyBorder="1" applyAlignment="1">
      <alignment horizontal="center" vertical="center" wrapText="1" shrinkToFit="1"/>
    </xf>
    <xf numFmtId="0" fontId="20" fillId="0" borderId="0" xfId="0" applyFont="1" applyAlignment="1">
      <alignment horizontal="right"/>
    </xf>
    <xf numFmtId="49" fontId="16" fillId="2" borderId="1" xfId="0" applyNumberFormat="1" applyFont="1" applyFill="1" applyBorder="1" applyAlignment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Font="1" applyFill="1" applyBorder="1" applyAlignment="1">
      <alignment horizontal="right" vertical="top" wrapText="1" indent="1"/>
    </xf>
    <xf numFmtId="0" fontId="17" fillId="2" borderId="1" xfId="0" applyFont="1" applyFill="1" applyBorder="1" applyAlignment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>
      <alignment horizontal="right" vertical="center" wrapText="1" shrinkToFit="1"/>
    </xf>
    <xf numFmtId="0" fontId="15" fillId="7" borderId="1" xfId="0" applyFont="1" applyFill="1" applyBorder="1" applyAlignment="1">
      <alignment horizontal="right" vertical="center" wrapText="1" indent="2" shrinkToFit="1"/>
    </xf>
    <xf numFmtId="0" fontId="16" fillId="2" borderId="1" xfId="0" applyFont="1" applyFill="1" applyBorder="1" applyAlignment="1">
      <alignment horizontal="right" vertical="center" wrapText="1" indent="4" shrinkToFit="1"/>
    </xf>
    <xf numFmtId="49" fontId="16" fillId="6" borderId="1" xfId="0" applyNumberFormat="1" applyFont="1" applyFill="1" applyBorder="1" applyAlignment="1">
      <alignment horizontal="right" vertical="center" wrapText="1" shrinkToFit="1"/>
    </xf>
    <xf numFmtId="40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4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>
      <alignment horizontal="right" vertical="center" wrapText="1" indent="2" shrinkToFit="1"/>
    </xf>
    <xf numFmtId="0" fontId="21" fillId="9" borderId="1" xfId="0" applyFont="1" applyFill="1" applyBorder="1" applyAlignment="1">
      <alignment horizontal="right" vertical="center" wrapText="1" indent="2" shrinkToFit="1"/>
    </xf>
    <xf numFmtId="40" fontId="16" fillId="9" borderId="2" xfId="0" applyNumberFormat="1" applyFont="1" applyFill="1" applyBorder="1" applyAlignment="1">
      <alignment horizontal="justify" vertical="center" wrapText="1" shrinkToFit="1"/>
    </xf>
    <xf numFmtId="40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9" borderId="1" xfId="0" applyNumberFormat="1" applyFont="1" applyFill="1" applyBorder="1" applyAlignment="1">
      <alignment horizontal="justify" vertical="center" wrapText="1" shrinkToFit="1"/>
    </xf>
    <xf numFmtId="49" fontId="16" fillId="4" borderId="1" xfId="0" applyNumberFormat="1" applyFont="1" applyFill="1" applyBorder="1" applyAlignment="1">
      <alignment horizontal="right" vertical="center" wrapText="1" shrinkToFit="1"/>
    </xf>
    <xf numFmtId="40" fontId="16" fillId="4" borderId="1" xfId="0" applyNumberFormat="1" applyFont="1" applyFill="1" applyBorder="1" applyAlignment="1">
      <alignment horizontal="justify" vertical="center" wrapText="1" shrinkToFit="1"/>
    </xf>
    <xf numFmtId="164" fontId="16" fillId="4" borderId="1" xfId="0" applyNumberFormat="1" applyFont="1" applyFill="1" applyBorder="1" applyAlignment="1">
      <alignment horizontal="justify" vertical="center" wrapText="1" shrinkToFit="1"/>
    </xf>
    <xf numFmtId="49" fontId="16" fillId="11" borderId="1" xfId="0" applyNumberFormat="1" applyFont="1" applyFill="1" applyBorder="1" applyAlignment="1">
      <alignment horizontal="right" vertical="center" wrapText="1" shrinkToFit="1"/>
    </xf>
    <xf numFmtId="0" fontId="16" fillId="4" borderId="1" xfId="0" applyFont="1" applyFill="1" applyBorder="1" applyAlignment="1">
      <alignment horizontal="right" wrapText="1"/>
    </xf>
    <xf numFmtId="49" fontId="16" fillId="12" borderId="1" xfId="0" applyNumberFormat="1" applyFont="1" applyFill="1" applyBorder="1" applyAlignment="1">
      <alignment horizontal="right" wrapText="1"/>
    </xf>
    <xf numFmtId="0" fontId="13" fillId="8" borderId="0" xfId="0" applyFont="1" applyFill="1"/>
    <xf numFmtId="49" fontId="16" fillId="2" borderId="1" xfId="0" applyNumberFormat="1" applyFont="1" applyFill="1" applyBorder="1" applyAlignment="1">
      <alignment horizontal="right" wrapText="1"/>
    </xf>
    <xf numFmtId="49" fontId="16" fillId="11" borderId="1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16" fillId="10" borderId="1" xfId="0" applyNumberFormat="1" applyFont="1" applyFill="1" applyBorder="1" applyAlignment="1">
      <alignment horizontal="right" vertical="center" wrapText="1" shrinkToFit="1"/>
    </xf>
  </cellXfs>
  <cellStyles count="10">
    <cellStyle name="Comma 2" xfId="2" xr:uid="{00000000-0005-0000-0000-000000000000}"/>
    <cellStyle name="Hyperlink" xfId="9" builtinId="8"/>
    <cellStyle name="Hyperlink 2" xfId="3" xr:uid="{00000000-0005-0000-0000-000002000000}"/>
    <cellStyle name="Hyperlink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_Derivatives-Dom" xfId="7" xr:uid="{00000000-0005-0000-0000-000007000000}"/>
    <cellStyle name="Normal 3" xfId="8" xr:uid="{00000000-0005-0000-0000-000008000000}"/>
    <cellStyle name="Normal_MainSheet" xfId="1" xr:uid="{00000000-0005-0000-0000-000009000000}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4" name="tmpHeader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606425</xdr:colOff>
      <xdr:row>1</xdr:row>
      <xdr:rowOff>6350</xdr:rowOff>
    </xdr:to>
    <xdr:pic>
      <xdr:nvPicPr>
        <xdr:cNvPr id="9" name="tmpHead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1551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5" name="SheetTitl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7" name="SheetTitl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10" name="SheetTitl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142875</xdr:colOff>
          <xdr:row>0</xdr:row>
          <xdr:rowOff>762000</xdr:rowOff>
        </xdr:to>
        <xdr:sp macro="" textlink="">
          <xdr:nvSpPr>
            <xdr:cNvPr id="9237" name="HomeBtn" hidden="1">
              <a:extLst>
                <a:ext uri="{63B3BB69-23CF-44E3-9099-C40C66FF867C}">
                  <a14:compatExt spid="_x0000_s9237"/>
                </a:ext>
                <a:ext uri="{FF2B5EF4-FFF2-40B4-BE49-F238E27FC236}">
                  <a16:creationId xmlns:a16="http://schemas.microsoft.com/office/drawing/2014/main" id="{192285BC-E605-6FCA-E628-3FAAD15010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333375</xdr:colOff>
          <xdr:row>0</xdr:row>
          <xdr:rowOff>123825</xdr:rowOff>
        </xdr:from>
        <xdr:to>
          <xdr:col>4</xdr:col>
          <xdr:colOff>971550</xdr:colOff>
          <xdr:row>0</xdr:row>
          <xdr:rowOff>762000</xdr:rowOff>
        </xdr:to>
        <xdr:sp macro="" textlink="">
          <xdr:nvSpPr>
            <xdr:cNvPr id="9238" name="ToolboxBtn" hidden="1">
              <a:extLst>
                <a:ext uri="{63B3BB69-23CF-44E3-9099-C40C66FF867C}">
                  <a14:compatExt spid="_x0000_s9238"/>
                </a:ext>
                <a:ext uri="{FF2B5EF4-FFF2-40B4-BE49-F238E27FC236}">
                  <a16:creationId xmlns:a16="http://schemas.microsoft.com/office/drawing/2014/main" id="{1201EE21-DE82-B9A2-1EF2-2EBD9FF3B8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1162050</xdr:colOff>
          <xdr:row>0</xdr:row>
          <xdr:rowOff>123825</xdr:rowOff>
        </xdr:from>
        <xdr:to>
          <xdr:col>5</xdr:col>
          <xdr:colOff>85725</xdr:colOff>
          <xdr:row>0</xdr:row>
          <xdr:rowOff>762000</xdr:rowOff>
        </xdr:to>
        <xdr:sp macro="" textlink="">
          <xdr:nvSpPr>
            <xdr:cNvPr id="9239" name="HelpBtn" hidden="1">
              <a:extLst>
                <a:ext uri="{63B3BB69-23CF-44E3-9099-C40C66FF867C}">
                  <a14:compatExt spid="_x0000_s9239"/>
                </a:ext>
                <a:ext uri="{FF2B5EF4-FFF2-40B4-BE49-F238E27FC236}">
                  <a16:creationId xmlns:a16="http://schemas.microsoft.com/office/drawing/2014/main" id="{B780B981-EDE5-533F-39B0-61E32C630E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123825</xdr:rowOff>
        </xdr:from>
        <xdr:to>
          <xdr:col>6</xdr:col>
          <xdr:colOff>295275</xdr:colOff>
          <xdr:row>0</xdr:row>
          <xdr:rowOff>762000</xdr:rowOff>
        </xdr:to>
        <xdr:sp macro="" textlink="">
          <xdr:nvSpPr>
            <xdr:cNvPr id="9240" name="LegendBtn" hidden="1">
              <a:extLst>
                <a:ext uri="{63B3BB69-23CF-44E3-9099-C40C66FF867C}">
                  <a14:compatExt spid="_x0000_s9240"/>
                </a:ext>
                <a:ext uri="{FF2B5EF4-FFF2-40B4-BE49-F238E27FC236}">
                  <a16:creationId xmlns:a16="http://schemas.microsoft.com/office/drawing/2014/main" id="{08446E00-99BD-0964-888B-DCD7D73558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454025</xdr:colOff>
      <xdr:row>1</xdr:row>
      <xdr:rowOff>6350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5267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65" name="HomeBtn" hidden="1">
              <a:extLst>
                <a:ext uri="{63B3BB69-23CF-44E3-9099-C40C66FF867C}">
                  <a14:compatExt spid="_x0000_s10265"/>
                </a:ext>
                <a:ext uri="{FF2B5EF4-FFF2-40B4-BE49-F238E27FC236}">
                  <a16:creationId xmlns:a16="http://schemas.microsoft.com/office/drawing/2014/main" id="{BE50CB09-0B1A-4697-B7FA-E638393CD8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0266" name="ToolboxBtn" hidden="1">
              <a:extLst>
                <a:ext uri="{63B3BB69-23CF-44E3-9099-C40C66FF867C}">
                  <a14:compatExt spid="_x0000_s10266"/>
                </a:ext>
                <a:ext uri="{FF2B5EF4-FFF2-40B4-BE49-F238E27FC236}">
                  <a16:creationId xmlns:a16="http://schemas.microsoft.com/office/drawing/2014/main" id="{91F4D785-F84B-F602-14F0-940AA8CE40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0267" name="HelpBtn" hidden="1">
              <a:extLst>
                <a:ext uri="{63B3BB69-23CF-44E3-9099-C40C66FF867C}">
                  <a14:compatExt spid="_x0000_s10267"/>
                </a:ext>
                <a:ext uri="{FF2B5EF4-FFF2-40B4-BE49-F238E27FC236}">
                  <a16:creationId xmlns:a16="http://schemas.microsoft.com/office/drawing/2014/main" id="{21F3F069-FB87-D037-C565-92AA374489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0268" name="LegendBtn" hidden="1">
              <a:extLst>
                <a:ext uri="{63B3BB69-23CF-44E3-9099-C40C66FF867C}">
                  <a14:compatExt spid="_x0000_s10268"/>
                </a:ext>
                <a:ext uri="{FF2B5EF4-FFF2-40B4-BE49-F238E27FC236}">
                  <a16:creationId xmlns:a16="http://schemas.microsoft.com/office/drawing/2014/main" id="{221769EE-C04B-A2C1-41BB-E880CDA5A8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292100</xdr:colOff>
      <xdr:row>1</xdr:row>
      <xdr:rowOff>6350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983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303" name="HomeBtn" hidden="1">
              <a:extLst>
                <a:ext uri="{63B3BB69-23CF-44E3-9099-C40C66FF867C}">
                  <a14:compatExt spid="_x0000_s11303"/>
                </a:ext>
                <a:ext uri="{FF2B5EF4-FFF2-40B4-BE49-F238E27FC236}">
                  <a16:creationId xmlns:a16="http://schemas.microsoft.com/office/drawing/2014/main" id="{5362BFE7-26FF-F7C3-1CC3-261A636348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1304" name="ToolboxBtn" hidden="1">
              <a:extLst>
                <a:ext uri="{63B3BB69-23CF-44E3-9099-C40C66FF867C}">
                  <a14:compatExt spid="_x0000_s11304"/>
                </a:ext>
                <a:ext uri="{FF2B5EF4-FFF2-40B4-BE49-F238E27FC236}">
                  <a16:creationId xmlns:a16="http://schemas.microsoft.com/office/drawing/2014/main" id="{D9018C23-5B52-A6DD-0995-111D3399A9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1305" name="HelpBtn" hidden="1">
              <a:extLst>
                <a:ext uri="{63B3BB69-23CF-44E3-9099-C40C66FF867C}">
                  <a14:compatExt spid="_x0000_s11305"/>
                </a:ext>
                <a:ext uri="{FF2B5EF4-FFF2-40B4-BE49-F238E27FC236}">
                  <a16:creationId xmlns:a16="http://schemas.microsoft.com/office/drawing/2014/main" id="{ABFF9A80-80BA-AE4A-BE03-E6869EFE1F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1306" name="LegendBtn" hidden="1">
              <a:extLst>
                <a:ext uri="{63B3BB69-23CF-44E3-9099-C40C66FF867C}">
                  <a14:compatExt spid="_x0000_s11306"/>
                </a:ext>
                <a:ext uri="{FF2B5EF4-FFF2-40B4-BE49-F238E27FC236}">
                  <a16:creationId xmlns:a16="http://schemas.microsoft.com/office/drawing/2014/main" id="{44F6D191-5F6A-0BB8-0745-E34CDBDF0A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8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4.emf"/><Relationship Id="rId12" Type="http://schemas.openxmlformats.org/officeDocument/2006/relationships/comments" Target="../comments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7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9.xml"/><Relationship Id="rId4" Type="http://schemas.openxmlformats.org/officeDocument/2006/relationships/control" Target="../activeX/activeX6.xml"/><Relationship Id="rId9" Type="http://schemas.openxmlformats.org/officeDocument/2006/relationships/image" Target="../media/image5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2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emf"/><Relationship Id="rId12" Type="http://schemas.openxmlformats.org/officeDocument/2006/relationships/comments" Target="../comments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1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13.xml"/><Relationship Id="rId4" Type="http://schemas.openxmlformats.org/officeDocument/2006/relationships/control" Target="../activeX/activeX10.xml"/><Relationship Id="rId9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7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customWidth="1"/>
    <col min="5" max="5" width="7.28515625" customWidth="1"/>
    <col min="6" max="6" width="9.28515625" customWidth="1"/>
    <col min="7" max="7" width="3.42578125" customWidth="1"/>
    <col min="8" max="8" width="8.28515625" customWidth="1"/>
    <col min="9" max="9" width="9.140625" customWidth="1"/>
    <col min="10" max="10" width="9.28515625" customWidth="1"/>
    <col min="11" max="11" width="12.7109375" customWidth="1"/>
    <col min="12" max="12" width="9.140625" customWidth="1"/>
    <col min="13" max="13" width="6" customWidth="1"/>
    <col min="14" max="14" width="9.140625" customWidth="1"/>
    <col min="15" max="15" width="10" customWidth="1"/>
    <col min="16" max="16" width="10.7109375" customWidth="1"/>
    <col min="17" max="17" width="10.42578125" customWidth="1"/>
    <col min="18" max="18" width="6.5703125" customWidth="1"/>
    <col min="19" max="19" width="7.7109375" customWidth="1"/>
    <col min="20" max="16384" width="9.140625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S5" s="5"/>
    </row>
    <row r="6" spans="2:19" ht="17.25" customHeight="1"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S6" s="5"/>
    </row>
    <row r="7" spans="2:19" ht="25.5" customHeight="1">
      <c r="B7" s="5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5"/>
    </row>
    <row r="8" spans="2:19">
      <c r="B8" s="5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S8" s="5"/>
    </row>
    <row r="9" spans="2:19">
      <c r="B9" s="5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S9" s="5"/>
    </row>
    <row r="10" spans="2:19" ht="26.25">
      <c r="B10" s="5"/>
      <c r="C10" s="8"/>
      <c r="D10" s="8"/>
      <c r="E10" s="8"/>
      <c r="F10" s="8"/>
      <c r="G10" s="8"/>
      <c r="H10" s="8"/>
      <c r="I10" s="16"/>
      <c r="J10" s="8"/>
      <c r="K10" s="8"/>
      <c r="L10" s="8"/>
      <c r="M10" s="8"/>
      <c r="N10" s="8"/>
      <c r="O10" s="8"/>
      <c r="P10" s="8"/>
      <c r="Q10" s="8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5"/>
      <c r="Q11" s="5"/>
      <c r="S11" s="5"/>
    </row>
    <row r="12" spans="2:19" ht="12.75" customHeight="1">
      <c r="B12" s="5"/>
      <c r="C12" s="4"/>
      <c r="D12" s="4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9"/>
      <c r="Q13" s="9"/>
      <c r="S13" s="5"/>
    </row>
    <row r="14" spans="2:19" ht="12.75" customHeight="1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S14" s="5"/>
    </row>
    <row r="15" spans="2:19" ht="18.75" customHeight="1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S15" s="5"/>
    </row>
    <row r="16" spans="2:19" ht="15.75"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S16" s="5"/>
    </row>
    <row r="17" spans="2:19" ht="15.7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S17" s="5"/>
    </row>
    <row r="18" spans="2:19" ht="15.75"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S18" s="5"/>
    </row>
    <row r="19" spans="2:19" ht="15.7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S19" s="5"/>
    </row>
    <row r="20" spans="2:19" ht="15.75"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S20" s="5"/>
    </row>
    <row r="21" spans="2:19" ht="18.75" customHeight="1"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S21" s="5"/>
    </row>
    <row r="22" spans="2:19" ht="15.75"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S22" s="5"/>
    </row>
    <row r="23" spans="2:19" ht="15.75">
      <c r="B23" s="5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S23" s="5"/>
    </row>
    <row r="24" spans="2:19" ht="15.75"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S24" s="5"/>
    </row>
    <row r="25" spans="2:19" ht="15.75">
      <c r="B25" s="5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S25" s="5"/>
    </row>
    <row r="26" spans="2:19" ht="15.75">
      <c r="B26" s="5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S26" s="5"/>
    </row>
    <row r="27" spans="2:19" ht="15.75"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S27" s="5"/>
    </row>
    <row r="28" spans="2:19" ht="15.75">
      <c r="B28" s="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S28" s="5"/>
    </row>
    <row r="29" spans="2:19" ht="15.75"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S29" s="5"/>
    </row>
    <row r="30" spans="2:19" ht="15.75">
      <c r="B30" s="5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S30" s="5"/>
    </row>
    <row r="31" spans="2:19" ht="15.75">
      <c r="B31" s="5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S31" s="5"/>
    </row>
    <row r="32" spans="2:19" ht="15.75">
      <c r="B32" s="5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S32" s="5"/>
    </row>
    <row r="33" spans="2:19" ht="15.75">
      <c r="B33" s="5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S33" s="5"/>
    </row>
    <row r="34" spans="2:19" ht="15.75">
      <c r="B34" s="5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S34" s="5"/>
    </row>
    <row r="35" spans="2:19" ht="15.75" hidden="1">
      <c r="B35" s="5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S35" s="5"/>
    </row>
    <row r="36" spans="2:19" ht="15.75" hidden="1">
      <c r="B36" s="5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S36" s="5"/>
    </row>
    <row r="37" spans="2:19" ht="15.75" hidden="1">
      <c r="B37" s="5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S37" s="5"/>
    </row>
    <row r="38" spans="2:19" ht="15.75" hidden="1">
      <c r="B38" s="5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S38" s="5"/>
    </row>
    <row r="39" spans="2:19" ht="15.75" hidden="1">
      <c r="B39" s="5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S39" s="5"/>
    </row>
    <row r="40" spans="2:19" ht="15.75" hidden="1">
      <c r="B40" s="5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S40" s="5"/>
    </row>
    <row r="41" spans="2:19" ht="15.75" hidden="1">
      <c r="B41" s="5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S41" s="5"/>
    </row>
    <row r="42" spans="2:19" ht="15.75" hidden="1">
      <c r="B42" s="5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S42" s="5"/>
    </row>
    <row r="43" spans="2:19" ht="15.75" hidden="1">
      <c r="B43" s="5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S43" s="5"/>
    </row>
    <row r="44" spans="2:19" ht="15.75" hidden="1">
      <c r="B44" s="5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S44" s="5"/>
    </row>
    <row r="45" spans="2:19" ht="15.75" hidden="1">
      <c r="B45" s="5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S45" s="5"/>
    </row>
    <row r="46" spans="2:19" ht="15.75" hidden="1">
      <c r="B46" s="5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S46" s="5"/>
    </row>
    <row r="47" spans="2:19" ht="15.75" hidden="1">
      <c r="B47" s="5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S48" s="5"/>
    </row>
    <row r="49" spans="2:19" ht="23.25" hidden="1">
      <c r="B49" s="5"/>
      <c r="C49" s="4"/>
      <c r="D49" s="4"/>
      <c r="E49" s="10"/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S49" s="5"/>
    </row>
    <row r="50" spans="2:19" ht="15.75" hidden="1">
      <c r="B50" s="5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S50" s="5"/>
    </row>
    <row r="51" spans="2:19" ht="15.75" hidden="1">
      <c r="B51" s="5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S51" s="5"/>
    </row>
    <row r="52" spans="2:19" ht="15.75" hidden="1">
      <c r="B52" s="5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S52" s="5"/>
    </row>
    <row r="53" spans="2:19" ht="15.75" hidden="1">
      <c r="B53" s="5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S53" s="5"/>
    </row>
    <row r="54" spans="2:19" ht="15.75" hidden="1">
      <c r="B54" s="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S54" s="5"/>
    </row>
    <row r="55" spans="2:19" ht="15.75" hidden="1">
      <c r="B55" s="5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S55" s="5"/>
    </row>
    <row r="56" spans="2:19" ht="15.75" hidden="1">
      <c r="B56" s="5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S56" s="5"/>
    </row>
    <row r="57" spans="2:19" ht="15.75" hidden="1">
      <c r="B57" s="5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S57" s="5"/>
    </row>
    <row r="58" spans="2:19" ht="15.75" hidden="1">
      <c r="B58" s="5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S58" s="5"/>
    </row>
    <row r="59" spans="2:19" ht="15.75" hidden="1">
      <c r="B59" s="5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S59" s="5"/>
    </row>
    <row r="60" spans="2:19" ht="15.75" hidden="1">
      <c r="B60" s="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S60" s="5"/>
    </row>
    <row r="61" spans="2:19" ht="15.75" hidden="1">
      <c r="B61" s="5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S61" s="5"/>
    </row>
    <row r="62" spans="2:19" ht="15.75" hidden="1">
      <c r="B62" s="5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S62" s="5"/>
    </row>
    <row r="63" spans="2:19" ht="15.75" hidden="1">
      <c r="B63" s="5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S63" s="5"/>
    </row>
    <row r="64" spans="2:19" ht="15.75" hidden="1">
      <c r="B64" s="5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S64" s="5"/>
    </row>
    <row r="65" spans="2:19" ht="15.75" hidden="1">
      <c r="B65" s="5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S65" s="5"/>
    </row>
    <row r="66" spans="2:19" ht="15.75" hidden="1"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S66" s="5"/>
    </row>
    <row r="67" spans="2:19" ht="15.75" hidden="1">
      <c r="B67" s="5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S67" s="5"/>
    </row>
    <row r="68" spans="2:19" ht="15.75" hidden="1"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5"/>
      <c r="Q69" s="5"/>
      <c r="S69" s="5"/>
    </row>
    <row r="70" spans="2:19" ht="23.25" hidden="1">
      <c r="B70" s="5"/>
      <c r="C70" s="7"/>
      <c r="D70" s="7"/>
      <c r="E70" s="7"/>
      <c r="F70" s="11"/>
      <c r="G70" s="11"/>
      <c r="H70" s="12"/>
      <c r="I70" s="12"/>
      <c r="J70" s="12"/>
      <c r="K70" s="12"/>
      <c r="L70" s="12"/>
      <c r="M70" s="12"/>
      <c r="N70" s="12"/>
      <c r="O70" s="12"/>
      <c r="P70" s="12"/>
      <c r="Q70" s="12"/>
      <c r="S70" s="5"/>
    </row>
    <row r="71" spans="2:19" ht="15.75" hidden="1"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S71" s="5"/>
    </row>
    <row r="72" spans="2:19" ht="15.75" hidden="1">
      <c r="B72" s="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S72" s="5"/>
    </row>
    <row r="73" spans="2:19" ht="15.75" hidden="1">
      <c r="B73" s="5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S73" s="5"/>
    </row>
    <row r="74" spans="2:19" ht="15.75" hidden="1"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S74" s="5"/>
    </row>
    <row r="75" spans="2:19" ht="15.75" hidden="1">
      <c r="B75" s="5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S75" s="5"/>
    </row>
    <row r="76" spans="2:19" ht="15.75" hidden="1">
      <c r="B76" s="5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S76" s="5"/>
    </row>
    <row r="77" spans="2:19" ht="15.75" hidden="1">
      <c r="B77" s="5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S77" s="5"/>
    </row>
    <row r="78" spans="2:19" ht="15.75" hidden="1">
      <c r="B78" s="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S78" s="5"/>
    </row>
    <row r="79" spans="2:19" ht="15.75" hidden="1">
      <c r="B79" s="5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S79" s="5"/>
    </row>
    <row r="80" spans="2:19" ht="15.75" hidden="1">
      <c r="B80" s="5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S80" s="5"/>
    </row>
    <row r="81" spans="2:19" ht="15.75" hidden="1">
      <c r="B81" s="5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S81" s="5"/>
    </row>
    <row r="82" spans="2:19" ht="15.75" hidden="1">
      <c r="B82" s="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S82" s="5"/>
    </row>
    <row r="83" spans="2:19" ht="15.75" hidden="1">
      <c r="B83" s="5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S83" s="5"/>
    </row>
    <row r="84" spans="2:19" ht="15.75" hidden="1">
      <c r="B84" s="5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S84" s="5"/>
    </row>
    <row r="85" spans="2:19" ht="15.75" hidden="1">
      <c r="B85" s="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S85" s="5"/>
    </row>
    <row r="86" spans="2:19" ht="15.75" hidden="1">
      <c r="B86" s="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S86" s="5"/>
    </row>
    <row r="87" spans="2:19" ht="15.75" hidden="1">
      <c r="B87" s="5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S87" s="5"/>
    </row>
  </sheetData>
  <sheetProtection algorithmName="SHA-512" hashValue="V93PwKCy7cqX+WeS4o3XdyLgkcARFtDY6otDm0KhfRb3mT0+7OQq+6LgRDLgRYGkPWW+bCS8OG4wlgEgulfh9w==" saltValue="YrWWAtjYFca5uWP2nk6X2g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DZ100"/>
  <sheetViews>
    <sheetView showGridLines="0" rightToLeft="1" workbookViewId="0">
      <pane ySplit="2" topLeftCell="A3" activePane="bottomLeft" state="frozen"/>
      <selection pane="bottomLeft" activeCell="B6" sqref="B6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</row>
    <row r="2" spans="1:130" ht="24.95" customHeight="1">
      <c r="A2" s="35"/>
      <c r="B2" s="36" t="s">
        <v>601</v>
      </c>
      <c r="C2" s="35"/>
      <c r="D2" s="35"/>
      <c r="E2" s="35"/>
      <c r="F2" s="35"/>
      <c r="G2" s="35"/>
      <c r="H2" s="35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</row>
    <row r="3" spans="1:130">
      <c r="A3" s="37"/>
      <c r="B3" s="38" t="s">
        <v>598</v>
      </c>
      <c r="C3" s="37"/>
      <c r="D3" s="37"/>
      <c r="E3" s="37"/>
      <c r="F3" s="37"/>
      <c r="G3" s="37"/>
      <c r="H3" s="37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</row>
    <row r="4" spans="1:130" ht="39.950000000000003" customHeight="1">
      <c r="A4" s="37"/>
      <c r="B4" s="39" t="s">
        <v>532</v>
      </c>
      <c r="C4" s="37"/>
      <c r="D4" s="37"/>
      <c r="E4" s="37"/>
      <c r="F4" s="37"/>
      <c r="G4" s="37"/>
      <c r="H4" s="37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</row>
    <row r="5" spans="1:130">
      <c r="A5" s="40"/>
      <c r="B5" s="41" t="s">
        <v>599</v>
      </c>
      <c r="C5" s="40"/>
      <c r="D5" s="40"/>
      <c r="E5" s="40"/>
      <c r="F5" s="40"/>
      <c r="G5" s="40"/>
      <c r="H5" s="40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</row>
    <row r="6" spans="1:130">
      <c r="A6" s="40"/>
      <c r="B6" s="42" t="s">
        <v>595</v>
      </c>
      <c r="C6" s="40"/>
      <c r="D6" s="40"/>
      <c r="E6" s="40"/>
      <c r="F6" s="40"/>
      <c r="G6" s="40"/>
      <c r="H6" s="40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</row>
    <row r="7" spans="1:130">
      <c r="A7" s="40"/>
      <c r="B7" s="40"/>
      <c r="C7" s="40"/>
      <c r="D7" s="40"/>
      <c r="E7" s="40"/>
      <c r="F7" s="40"/>
      <c r="G7" s="40"/>
      <c r="H7" s="40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</row>
    <row r="8" spans="1:130">
      <c r="A8" s="40"/>
      <c r="B8" s="41" t="s">
        <v>600</v>
      </c>
      <c r="C8" s="40"/>
      <c r="D8" s="40"/>
      <c r="E8" s="40"/>
      <c r="F8" s="40"/>
      <c r="G8" s="40"/>
      <c r="H8" s="40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</row>
    <row r="9" spans="1:130">
      <c r="A9" s="40"/>
      <c r="B9" s="42" t="s">
        <v>596</v>
      </c>
      <c r="C9" s="40"/>
      <c r="D9" s="40"/>
      <c r="E9" s="40"/>
      <c r="F9" s="40"/>
      <c r="G9" s="40"/>
      <c r="H9" s="40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</row>
    <row r="10" spans="1:130">
      <c r="A10" s="40"/>
      <c r="B10" s="42" t="s">
        <v>597</v>
      </c>
      <c r="C10" s="40"/>
      <c r="D10" s="40"/>
      <c r="E10" s="40"/>
      <c r="F10" s="40"/>
      <c r="G10" s="40"/>
      <c r="H10" s="40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</row>
    <row r="11" spans="1:130">
      <c r="A11" s="40"/>
      <c r="B11" s="40"/>
      <c r="C11" s="40"/>
      <c r="D11" s="40"/>
      <c r="E11" s="40"/>
      <c r="F11" s="40"/>
      <c r="G11" s="40"/>
      <c r="H11" s="40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</row>
    <row r="12" spans="1:130">
      <c r="A12" s="40"/>
      <c r="B12" s="40"/>
      <c r="C12" s="40"/>
      <c r="D12" s="40"/>
      <c r="E12" s="40"/>
      <c r="F12" s="40"/>
      <c r="G12" s="40"/>
      <c r="H12" s="40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</row>
    <row r="13" spans="1:130">
      <c r="A13" s="40"/>
      <c r="B13" s="40"/>
      <c r="C13" s="40"/>
      <c r="D13" s="40"/>
      <c r="E13" s="40"/>
      <c r="F13" s="40"/>
      <c r="G13" s="40"/>
      <c r="H13" s="40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</row>
    <row r="14" spans="1:130">
      <c r="A14" s="40"/>
      <c r="B14" s="40"/>
      <c r="C14" s="40"/>
      <c r="D14" s="40"/>
      <c r="E14" s="40"/>
      <c r="F14" s="40"/>
      <c r="G14" s="40"/>
      <c r="H14" s="40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</row>
    <row r="15" spans="1:130">
      <c r="A15" s="40"/>
      <c r="B15" s="40"/>
      <c r="C15" s="40"/>
      <c r="D15" s="40"/>
      <c r="E15" s="40"/>
      <c r="F15" s="40"/>
      <c r="G15" s="40"/>
      <c r="H15" s="40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</row>
    <row r="16" spans="1:130">
      <c r="A16" s="40"/>
      <c r="B16" s="40"/>
      <c r="C16" s="40"/>
      <c r="D16" s="40"/>
      <c r="E16" s="40"/>
      <c r="F16" s="40"/>
      <c r="G16" s="40"/>
      <c r="H16" s="40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</row>
    <row r="17" spans="1:130">
      <c r="A17" s="40"/>
      <c r="B17" s="40"/>
      <c r="C17" s="40"/>
      <c r="D17" s="40"/>
      <c r="E17" s="40"/>
      <c r="F17" s="40"/>
      <c r="G17" s="40"/>
      <c r="H17" s="40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</row>
    <row r="18" spans="1:130">
      <c r="A18" s="40"/>
      <c r="B18" s="40"/>
      <c r="C18" s="40"/>
      <c r="D18" s="40"/>
      <c r="E18" s="40"/>
      <c r="F18" s="40"/>
      <c r="G18" s="40"/>
      <c r="H18" s="40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</row>
    <row r="19" spans="1:130">
      <c r="A19" s="40"/>
      <c r="B19" s="40"/>
      <c r="C19" s="40"/>
      <c r="D19" s="40"/>
      <c r="E19" s="40"/>
      <c r="F19" s="40"/>
      <c r="G19" s="40"/>
      <c r="H19" s="40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</row>
    <row r="20" spans="1:130">
      <c r="A20" s="40"/>
      <c r="B20" s="40"/>
      <c r="C20" s="40"/>
      <c r="D20" s="40"/>
      <c r="E20" s="40"/>
      <c r="F20" s="40"/>
      <c r="G20" s="40"/>
      <c r="H20" s="40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</row>
    <row r="21" spans="1:130">
      <c r="A21" s="40"/>
      <c r="B21" s="40"/>
      <c r="C21" s="40"/>
      <c r="D21" s="40"/>
      <c r="E21" s="40"/>
      <c r="F21" s="40"/>
      <c r="G21" s="40"/>
      <c r="H21" s="40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</row>
    <row r="22" spans="1:130">
      <c r="A22" s="40"/>
      <c r="B22" s="40"/>
      <c r="C22" s="40"/>
      <c r="D22" s="40"/>
      <c r="E22" s="40"/>
      <c r="F22" s="40"/>
      <c r="G22" s="40"/>
      <c r="H22" s="40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</row>
    <row r="23" spans="1:130">
      <c r="A23" s="40"/>
      <c r="B23" s="40"/>
      <c r="C23" s="40"/>
      <c r="D23" s="40"/>
      <c r="E23" s="40"/>
      <c r="F23" s="40"/>
      <c r="G23" s="40"/>
      <c r="H23" s="40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</row>
    <row r="24" spans="1:130">
      <c r="A24" s="40"/>
      <c r="B24" s="40"/>
      <c r="C24" s="40"/>
      <c r="D24" s="40"/>
      <c r="E24" s="40"/>
      <c r="F24" s="40"/>
      <c r="G24" s="40"/>
      <c r="H24" s="40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</row>
    <row r="25" spans="1:130">
      <c r="A25" s="40"/>
      <c r="B25" s="40"/>
      <c r="C25" s="40"/>
      <c r="D25" s="40"/>
      <c r="E25" s="40"/>
      <c r="F25" s="40"/>
      <c r="G25" s="40"/>
      <c r="H25" s="40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</row>
    <row r="26" spans="1:130">
      <c r="A26" s="40"/>
      <c r="B26" s="40"/>
      <c r="C26" s="40"/>
      <c r="D26" s="40"/>
      <c r="E26" s="40"/>
      <c r="F26" s="40"/>
      <c r="G26" s="40"/>
      <c r="H26" s="40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</row>
    <row r="27" spans="1:130">
      <c r="A27" s="40"/>
      <c r="B27" s="40"/>
      <c r="C27" s="40"/>
      <c r="D27" s="40"/>
      <c r="E27" s="40"/>
      <c r="F27" s="40"/>
      <c r="G27" s="40"/>
      <c r="H27" s="40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</row>
    <row r="28" spans="1:130">
      <c r="A28" s="40"/>
      <c r="B28" s="40"/>
      <c r="C28" s="40"/>
      <c r="D28" s="40"/>
      <c r="E28" s="40"/>
      <c r="F28" s="40"/>
      <c r="G28" s="40"/>
      <c r="H28" s="40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</row>
    <row r="29" spans="1:130">
      <c r="A29" s="40"/>
      <c r="B29" s="40"/>
      <c r="C29" s="40"/>
      <c r="D29" s="40"/>
      <c r="E29" s="40"/>
      <c r="F29" s="40"/>
      <c r="G29" s="40"/>
      <c r="H29" s="40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</row>
    <row r="30" spans="1:130">
      <c r="A30" s="40"/>
      <c r="B30" s="40"/>
      <c r="C30" s="40"/>
      <c r="D30" s="40"/>
      <c r="E30" s="40"/>
      <c r="F30" s="40"/>
      <c r="G30" s="40"/>
      <c r="H30" s="4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</row>
    <row r="31" spans="1:130">
      <c r="A31" s="40"/>
      <c r="B31" s="40"/>
      <c r="C31" s="40"/>
      <c r="D31" s="40"/>
      <c r="E31" s="40"/>
      <c r="F31" s="40"/>
      <c r="G31" s="40"/>
      <c r="H31" s="40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</row>
    <row r="32" spans="1:130">
      <c r="A32" s="40"/>
      <c r="B32" s="40"/>
      <c r="C32" s="40"/>
      <c r="D32" s="40"/>
      <c r="E32" s="40"/>
      <c r="F32" s="40"/>
      <c r="G32" s="40"/>
      <c r="H32" s="40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</row>
    <row r="33" spans="1:130">
      <c r="A33" s="40"/>
      <c r="B33" s="40"/>
      <c r="C33" s="40"/>
      <c r="D33" s="40"/>
      <c r="E33" s="40"/>
      <c r="F33" s="40"/>
      <c r="G33" s="40"/>
      <c r="H33" s="40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</row>
    <row r="34" spans="1:130">
      <c r="A34" s="40"/>
      <c r="B34" s="40"/>
      <c r="C34" s="40"/>
      <c r="D34" s="40"/>
      <c r="E34" s="40"/>
      <c r="F34" s="40"/>
      <c r="G34" s="40"/>
      <c r="H34" s="40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</row>
    <row r="35" spans="1:130">
      <c r="A35" s="40"/>
      <c r="B35" s="40"/>
      <c r="C35" s="40"/>
      <c r="D35" s="40"/>
      <c r="E35" s="40"/>
      <c r="F35" s="40"/>
      <c r="G35" s="40"/>
      <c r="H35" s="40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</row>
    <row r="36" spans="1:130">
      <c r="A36" s="40"/>
      <c r="B36" s="40"/>
      <c r="C36" s="40"/>
      <c r="D36" s="40"/>
      <c r="E36" s="40"/>
      <c r="F36" s="40"/>
      <c r="G36" s="40"/>
      <c r="H36" s="40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</row>
    <row r="37" spans="1:130">
      <c r="A37" s="40"/>
      <c r="B37" s="40"/>
      <c r="C37" s="40"/>
      <c r="D37" s="40"/>
      <c r="E37" s="40"/>
      <c r="F37" s="40"/>
      <c r="G37" s="40"/>
      <c r="H37" s="40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</row>
    <row r="38" spans="1:130">
      <c r="A38" s="40"/>
      <c r="B38" s="40"/>
      <c r="C38" s="40"/>
      <c r="D38" s="40"/>
      <c r="E38" s="40"/>
      <c r="F38" s="40"/>
      <c r="G38" s="40"/>
      <c r="H38" s="40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</row>
    <row r="39" spans="1:130">
      <c r="A39" s="40"/>
      <c r="B39" s="40"/>
      <c r="C39" s="40"/>
      <c r="D39" s="40"/>
      <c r="E39" s="40"/>
      <c r="F39" s="40"/>
      <c r="G39" s="40"/>
      <c r="H39" s="40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</row>
    <row r="40" spans="1:130">
      <c r="A40" s="40"/>
      <c r="B40" s="40"/>
      <c r="C40" s="40"/>
      <c r="D40" s="40"/>
      <c r="E40" s="40"/>
      <c r="F40" s="40"/>
      <c r="G40" s="40"/>
      <c r="H40" s="40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</row>
    <row r="41" spans="1:130">
      <c r="A41" s="40"/>
      <c r="B41" s="40"/>
      <c r="C41" s="40"/>
      <c r="D41" s="40"/>
      <c r="E41" s="40"/>
      <c r="F41" s="40"/>
      <c r="G41" s="40"/>
      <c r="H41" s="40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</row>
    <row r="42" spans="1:130">
      <c r="A42" s="40"/>
      <c r="B42" s="40"/>
      <c r="C42" s="40"/>
      <c r="D42" s="40"/>
      <c r="E42" s="40"/>
      <c r="F42" s="40"/>
      <c r="G42" s="40"/>
      <c r="H42" s="40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</row>
    <row r="43" spans="1:130">
      <c r="A43" s="40"/>
      <c r="B43" s="40"/>
      <c r="C43" s="40"/>
      <c r="D43" s="40"/>
      <c r="E43" s="40"/>
      <c r="F43" s="40"/>
      <c r="G43" s="40"/>
      <c r="H43" s="40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</row>
    <row r="44" spans="1:130">
      <c r="A44" s="40"/>
      <c r="B44" s="40"/>
      <c r="C44" s="40"/>
      <c r="D44" s="40"/>
      <c r="E44" s="40"/>
      <c r="F44" s="40"/>
      <c r="G44" s="40"/>
      <c r="H44" s="40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</row>
    <row r="45" spans="1:130">
      <c r="A45" s="40"/>
      <c r="B45" s="40"/>
      <c r="C45" s="40"/>
      <c r="D45" s="40"/>
      <c r="E45" s="40"/>
      <c r="F45" s="40"/>
      <c r="G45" s="40"/>
      <c r="H45" s="40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</row>
    <row r="46" spans="1:130">
      <c r="A46" s="40"/>
      <c r="B46" s="40"/>
      <c r="C46" s="40"/>
      <c r="D46" s="40"/>
      <c r="E46" s="40"/>
      <c r="F46" s="40"/>
      <c r="G46" s="40"/>
      <c r="H46" s="40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</row>
    <row r="47" spans="1:130">
      <c r="A47" s="40"/>
      <c r="B47" s="40"/>
      <c r="C47" s="40"/>
      <c r="D47" s="40"/>
      <c r="E47" s="40"/>
      <c r="F47" s="40"/>
      <c r="G47" s="40"/>
      <c r="H47" s="40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</row>
    <row r="48" spans="1:130">
      <c r="A48" s="40"/>
      <c r="B48" s="40"/>
      <c r="C48" s="40"/>
      <c r="D48" s="40"/>
      <c r="E48" s="40"/>
      <c r="F48" s="40"/>
      <c r="G48" s="40"/>
      <c r="H48" s="40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</row>
    <row r="49" spans="1:130">
      <c r="A49" s="40"/>
      <c r="B49" s="40"/>
      <c r="C49" s="40"/>
      <c r="D49" s="40"/>
      <c r="E49" s="40"/>
      <c r="F49" s="40"/>
      <c r="G49" s="40"/>
      <c r="H49" s="40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</row>
    <row r="50" spans="1:130">
      <c r="A50" s="40"/>
      <c r="B50" s="40"/>
      <c r="C50" s="40"/>
      <c r="D50" s="40"/>
      <c r="E50" s="40"/>
      <c r="F50" s="40"/>
      <c r="G50" s="40"/>
      <c r="H50" s="40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</row>
    <row r="51" spans="1:130">
      <c r="A51" s="40"/>
      <c r="B51" s="40"/>
      <c r="C51" s="40"/>
      <c r="D51" s="40"/>
      <c r="E51" s="40"/>
      <c r="F51" s="40"/>
      <c r="G51" s="40"/>
      <c r="H51" s="40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</row>
    <row r="52" spans="1:130">
      <c r="A52" s="40"/>
      <c r="B52" s="40"/>
      <c r="C52" s="40"/>
      <c r="D52" s="40"/>
      <c r="E52" s="40"/>
      <c r="F52" s="40"/>
      <c r="G52" s="40"/>
      <c r="H52" s="40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</row>
    <row r="53" spans="1:130">
      <c r="A53" s="40"/>
      <c r="B53" s="40"/>
      <c r="C53" s="40"/>
      <c r="D53" s="40"/>
      <c r="E53" s="40"/>
      <c r="F53" s="40"/>
      <c r="G53" s="40"/>
      <c r="H53" s="40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</row>
    <row r="54" spans="1:130">
      <c r="A54" s="40"/>
      <c r="B54" s="40"/>
      <c r="C54" s="40"/>
      <c r="D54" s="40"/>
      <c r="E54" s="40"/>
      <c r="F54" s="40"/>
      <c r="G54" s="40"/>
      <c r="H54" s="40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</row>
    <row r="55" spans="1:130">
      <c r="A55" s="40"/>
      <c r="B55" s="40"/>
      <c r="C55" s="40"/>
      <c r="D55" s="40"/>
      <c r="E55" s="40"/>
      <c r="F55" s="40"/>
      <c r="G55" s="40"/>
      <c r="H55" s="40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</row>
    <row r="56" spans="1:130">
      <c r="A56" s="40"/>
      <c r="B56" s="40"/>
      <c r="C56" s="40"/>
      <c r="D56" s="40"/>
      <c r="E56" s="40"/>
      <c r="F56" s="40"/>
      <c r="G56" s="40"/>
      <c r="H56" s="40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</row>
    <row r="57" spans="1:130">
      <c r="A57" s="40"/>
      <c r="B57" s="40"/>
      <c r="C57" s="40"/>
      <c r="D57" s="40"/>
      <c r="E57" s="40"/>
      <c r="F57" s="40"/>
      <c r="G57" s="40"/>
      <c r="H57" s="40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</row>
    <row r="58" spans="1:130">
      <c r="A58" s="40"/>
      <c r="B58" s="40"/>
      <c r="C58" s="40"/>
      <c r="D58" s="40"/>
      <c r="E58" s="40"/>
      <c r="F58" s="40"/>
      <c r="G58" s="40"/>
      <c r="H58" s="40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</row>
    <row r="59" spans="1:130">
      <c r="A59" s="40"/>
      <c r="B59" s="40"/>
      <c r="C59" s="40"/>
      <c r="D59" s="40"/>
      <c r="E59" s="40"/>
      <c r="F59" s="40"/>
      <c r="G59" s="40"/>
      <c r="H59" s="40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</row>
    <row r="60" spans="1:130">
      <c r="A60" s="40"/>
      <c r="B60" s="40"/>
      <c r="C60" s="40"/>
      <c r="D60" s="40"/>
      <c r="E60" s="40"/>
      <c r="F60" s="40"/>
      <c r="G60" s="40"/>
      <c r="H60" s="40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</row>
    <row r="61" spans="1:130">
      <c r="A61" s="40"/>
      <c r="B61" s="40"/>
      <c r="C61" s="40"/>
      <c r="D61" s="40"/>
      <c r="E61" s="40"/>
      <c r="F61" s="40"/>
      <c r="G61" s="40"/>
      <c r="H61" s="40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</row>
    <row r="62" spans="1:130">
      <c r="A62" s="40"/>
      <c r="B62" s="40"/>
      <c r="C62" s="40"/>
      <c r="D62" s="40"/>
      <c r="E62" s="40"/>
      <c r="F62" s="40"/>
      <c r="G62" s="40"/>
      <c r="H62" s="40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</row>
    <row r="63" spans="1:130">
      <c r="A63" s="40"/>
      <c r="B63" s="40"/>
      <c r="C63" s="40"/>
      <c r="D63" s="40"/>
      <c r="E63" s="40"/>
      <c r="F63" s="40"/>
      <c r="G63" s="40"/>
      <c r="H63" s="40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</row>
    <row r="64" spans="1:130">
      <c r="A64" s="40"/>
      <c r="B64" s="40"/>
      <c r="C64" s="40"/>
      <c r="D64" s="40"/>
      <c r="E64" s="40"/>
      <c r="F64" s="40"/>
      <c r="G64" s="40"/>
      <c r="H64" s="40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</row>
    <row r="65" spans="1:130">
      <c r="A65" s="40"/>
      <c r="B65" s="40"/>
      <c r="C65" s="40"/>
      <c r="D65" s="40"/>
      <c r="E65" s="40"/>
      <c r="F65" s="40"/>
      <c r="G65" s="40"/>
      <c r="H65" s="40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</row>
    <row r="66" spans="1:130">
      <c r="A66" s="40"/>
      <c r="B66" s="40"/>
      <c r="C66" s="40"/>
      <c r="D66" s="40"/>
      <c r="E66" s="40"/>
      <c r="F66" s="40"/>
      <c r="G66" s="40"/>
      <c r="H66" s="40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</row>
    <row r="67" spans="1:130">
      <c r="A67" s="40"/>
      <c r="B67" s="40"/>
      <c r="C67" s="40"/>
      <c r="D67" s="40"/>
      <c r="E67" s="40"/>
      <c r="F67" s="40"/>
      <c r="G67" s="40"/>
      <c r="H67" s="40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</row>
    <row r="68" spans="1:130">
      <c r="A68" s="40"/>
      <c r="B68" s="40"/>
      <c r="C68" s="40"/>
      <c r="D68" s="40"/>
      <c r="E68" s="40"/>
      <c r="F68" s="40"/>
      <c r="G68" s="40"/>
      <c r="H68" s="40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</row>
    <row r="69" spans="1:130">
      <c r="A69" s="40"/>
      <c r="B69" s="40"/>
      <c r="C69" s="40"/>
      <c r="D69" s="40"/>
      <c r="E69" s="40"/>
      <c r="F69" s="40"/>
      <c r="G69" s="40"/>
      <c r="H69" s="40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</row>
    <row r="70" spans="1:130">
      <c r="A70" s="40"/>
      <c r="B70" s="40"/>
      <c r="C70" s="40"/>
      <c r="D70" s="40"/>
      <c r="E70" s="40"/>
      <c r="F70" s="40"/>
      <c r="G70" s="40"/>
      <c r="H70" s="40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</row>
    <row r="71" spans="1:130">
      <c r="A71" s="40"/>
      <c r="B71" s="40"/>
      <c r="C71" s="40"/>
      <c r="D71" s="40"/>
      <c r="E71" s="40"/>
      <c r="F71" s="40"/>
      <c r="G71" s="40"/>
      <c r="H71" s="40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</row>
    <row r="72" spans="1:130">
      <c r="A72" s="40"/>
      <c r="B72" s="40"/>
      <c r="C72" s="40"/>
      <c r="D72" s="40"/>
      <c r="E72" s="40"/>
      <c r="F72" s="40"/>
      <c r="G72" s="40"/>
      <c r="H72" s="40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</row>
    <row r="73" spans="1:130">
      <c r="A73" s="40"/>
      <c r="B73" s="40"/>
      <c r="C73" s="40"/>
      <c r="D73" s="40"/>
      <c r="E73" s="40"/>
      <c r="F73" s="40"/>
      <c r="G73" s="40"/>
      <c r="H73" s="40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</row>
    <row r="74" spans="1:130">
      <c r="A74" s="40"/>
      <c r="B74" s="40"/>
      <c r="C74" s="40"/>
      <c r="D74" s="40"/>
      <c r="E74" s="40"/>
      <c r="F74" s="40"/>
      <c r="G74" s="40"/>
      <c r="H74" s="40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</row>
    <row r="75" spans="1:130">
      <c r="A75" s="40"/>
      <c r="B75" s="40"/>
      <c r="C75" s="40"/>
      <c r="D75" s="40"/>
      <c r="E75" s="40"/>
      <c r="F75" s="40"/>
      <c r="G75" s="40"/>
      <c r="H75" s="40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</row>
    <row r="76" spans="1:130">
      <c r="A76" s="40"/>
      <c r="B76" s="40"/>
      <c r="C76" s="40"/>
      <c r="D76" s="40"/>
      <c r="E76" s="40"/>
      <c r="F76" s="40"/>
      <c r="G76" s="40"/>
      <c r="H76" s="40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</row>
    <row r="77" spans="1:130">
      <c r="A77" s="40"/>
      <c r="B77" s="40"/>
      <c r="C77" s="40"/>
      <c r="D77" s="40"/>
      <c r="E77" s="40"/>
      <c r="F77" s="40"/>
      <c r="G77" s="40"/>
      <c r="H77" s="40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</row>
    <row r="78" spans="1:130">
      <c r="A78" s="40"/>
      <c r="B78" s="40"/>
      <c r="C78" s="40"/>
      <c r="D78" s="40"/>
      <c r="E78" s="40"/>
      <c r="F78" s="40"/>
      <c r="G78" s="40"/>
      <c r="H78" s="40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</row>
    <row r="79" spans="1:130">
      <c r="A79" s="40"/>
      <c r="B79" s="40"/>
      <c r="C79" s="40"/>
      <c r="D79" s="40"/>
      <c r="E79" s="40"/>
      <c r="F79" s="40"/>
      <c r="G79" s="40"/>
      <c r="H79" s="40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</row>
    <row r="80" spans="1:130">
      <c r="A80" s="40"/>
      <c r="B80" s="40"/>
      <c r="C80" s="40"/>
      <c r="D80" s="40"/>
      <c r="E80" s="40"/>
      <c r="F80" s="40"/>
      <c r="G80" s="40"/>
      <c r="H80" s="40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</row>
    <row r="81" spans="1:130">
      <c r="A81" s="40"/>
      <c r="B81" s="40"/>
      <c r="C81" s="40"/>
      <c r="D81" s="40"/>
      <c r="E81" s="40"/>
      <c r="F81" s="40"/>
      <c r="G81" s="40"/>
      <c r="H81" s="40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</row>
    <row r="82" spans="1:130">
      <c r="A82" s="40"/>
      <c r="B82" s="40"/>
      <c r="C82" s="40"/>
      <c r="D82" s="40"/>
      <c r="E82" s="40"/>
      <c r="F82" s="40"/>
      <c r="G82" s="40"/>
      <c r="H82" s="40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</row>
    <row r="83" spans="1:130">
      <c r="A83" s="40"/>
      <c r="B83" s="40"/>
      <c r="C83" s="40"/>
      <c r="D83" s="40"/>
      <c r="E83" s="40"/>
      <c r="F83" s="40"/>
      <c r="G83" s="40"/>
      <c r="H83" s="40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</row>
    <row r="84" spans="1:130">
      <c r="A84" s="40"/>
      <c r="B84" s="40"/>
      <c r="C84" s="40"/>
      <c r="D84" s="40"/>
      <c r="E84" s="40"/>
      <c r="F84" s="40"/>
      <c r="G84" s="40"/>
      <c r="H84" s="40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</row>
    <row r="85" spans="1:130">
      <c r="A85" s="40"/>
      <c r="B85" s="40"/>
      <c r="C85" s="40"/>
      <c r="D85" s="40"/>
      <c r="E85" s="40"/>
      <c r="F85" s="40"/>
      <c r="G85" s="40"/>
      <c r="H85" s="40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</row>
    <row r="86" spans="1:130">
      <c r="A86" s="40"/>
      <c r="B86" s="40"/>
      <c r="C86" s="40"/>
      <c r="D86" s="40"/>
      <c r="E86" s="40"/>
      <c r="F86" s="40"/>
      <c r="G86" s="40"/>
      <c r="H86" s="40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</row>
    <row r="87" spans="1:130">
      <c r="A87" s="40"/>
      <c r="B87" s="40"/>
      <c r="C87" s="40"/>
      <c r="D87" s="40"/>
      <c r="E87" s="40"/>
      <c r="F87" s="40"/>
      <c r="G87" s="40"/>
      <c r="H87" s="40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</row>
    <row r="88" spans="1:130">
      <c r="A88" s="40"/>
      <c r="B88" s="40"/>
      <c r="C88" s="40"/>
      <c r="D88" s="40"/>
      <c r="E88" s="40"/>
      <c r="F88" s="40"/>
      <c r="G88" s="40"/>
      <c r="H88" s="40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</row>
    <row r="89" spans="1:130">
      <c r="A89" s="40"/>
      <c r="B89" s="40"/>
      <c r="C89" s="40"/>
      <c r="D89" s="40"/>
      <c r="E89" s="40"/>
      <c r="F89" s="40"/>
      <c r="G89" s="40"/>
      <c r="H89" s="40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</row>
    <row r="90" spans="1:130">
      <c r="A90" s="40"/>
      <c r="B90" s="40"/>
      <c r="C90" s="40"/>
      <c r="D90" s="40"/>
      <c r="E90" s="40"/>
      <c r="F90" s="40"/>
      <c r="G90" s="40"/>
      <c r="H90" s="40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</row>
    <row r="91" spans="1:130">
      <c r="A91" s="40"/>
      <c r="B91" s="40"/>
      <c r="C91" s="40"/>
      <c r="D91" s="40"/>
      <c r="E91" s="40"/>
      <c r="F91" s="40"/>
      <c r="G91" s="40"/>
      <c r="H91" s="40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</row>
    <row r="92" spans="1:130">
      <c r="A92" s="40"/>
      <c r="B92" s="40"/>
      <c r="C92" s="40"/>
      <c r="D92" s="40"/>
      <c r="E92" s="40"/>
      <c r="F92" s="40"/>
      <c r="G92" s="40"/>
      <c r="H92" s="40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</row>
    <row r="93" spans="1:130">
      <c r="A93" s="40"/>
      <c r="B93" s="40"/>
      <c r="C93" s="40"/>
      <c r="D93" s="40"/>
      <c r="E93" s="40"/>
      <c r="F93" s="40"/>
      <c r="G93" s="40"/>
      <c r="H93" s="40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</row>
    <row r="94" spans="1:130">
      <c r="A94" s="40"/>
      <c r="B94" s="40"/>
      <c r="C94" s="40"/>
      <c r="D94" s="40"/>
      <c r="E94" s="40"/>
      <c r="F94" s="40"/>
      <c r="G94" s="40"/>
      <c r="H94" s="40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</row>
    <row r="95" spans="1:130">
      <c r="A95" s="40"/>
      <c r="B95" s="40"/>
      <c r="C95" s="40"/>
      <c r="D95" s="40"/>
      <c r="E95" s="40"/>
      <c r="F95" s="40"/>
      <c r="G95" s="40"/>
      <c r="H95" s="40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</row>
    <row r="96" spans="1:130">
      <c r="A96" s="40"/>
      <c r="B96" s="40"/>
      <c r="C96" s="40"/>
      <c r="D96" s="40"/>
      <c r="E96" s="40"/>
      <c r="F96" s="40"/>
      <c r="G96" s="40"/>
      <c r="H96" s="40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</row>
    <row r="97" spans="1:130">
      <c r="A97" s="40"/>
      <c r="B97" s="40"/>
      <c r="C97" s="40"/>
      <c r="D97" s="40"/>
      <c r="E97" s="40"/>
      <c r="F97" s="40"/>
      <c r="G97" s="40"/>
      <c r="H97" s="40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</row>
    <row r="98" spans="1:130">
      <c r="A98" s="40"/>
      <c r="B98" s="40"/>
      <c r="C98" s="40"/>
      <c r="D98" s="40"/>
      <c r="E98" s="40"/>
      <c r="F98" s="40"/>
      <c r="G98" s="40"/>
      <c r="H98" s="40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</row>
    <row r="99" spans="1:130">
      <c r="A99" s="40"/>
      <c r="B99" s="40"/>
      <c r="C99" s="40"/>
      <c r="D99" s="40"/>
      <c r="E99" s="40"/>
      <c r="F99" s="40"/>
      <c r="G99" s="40"/>
      <c r="H99" s="40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</row>
    <row r="100" spans="1:130">
      <c r="A100" s="40"/>
      <c r="B100" s="40"/>
      <c r="C100" s="40"/>
      <c r="D100" s="40"/>
      <c r="E100" s="40"/>
      <c r="F100" s="40"/>
      <c r="G100" s="40"/>
      <c r="H100" s="40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</row>
  </sheetData>
  <sheetProtection algorithmName="SHA-512" hashValue="4mhYCT5h6P8bM5Bf0WancR5YVQTdIJbuwslqivqVhK9xFCfl1vk0Q0AeEzUF5xAj0e100kLMHQi+brWvnSuqIg==" saltValue="oWCPntK0bmVTw0kms5D37Q==" spinCount="100000" sheet="1" objects="1" scenarios="1" formatColumns="0" formatRows="0"/>
  <hyperlinks>
    <hyperlink ref="B3" tooltip="انقر هنا لمزيد من الخيارات" display="مزيد من الخيارات" xr:uid="{25EC2269-3ED6-4686-97E0-67C388EC5C3C}"/>
    <hyperlink ref="B6" location="'FilingInformation'!A2" display="المعلومات التي يجب تعبئتها (معلومات عامة)" xr:uid="{B358DC9F-7307-4838-980C-7ACA94A8A306}"/>
    <hyperlink ref="B9" location="'MainInformation'!A2" display="المعلومات الرئيسية" xr:uid="{4881382B-6569-44F9-B6F4-B889826545CB}"/>
    <hyperlink ref="B10" location="'PreliminaryResults'!A2" display="نتائج الأعمال الأولية" xr:uid="{76ECB500-688E-45C2-BF2E-A599AFFB8612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Z40"/>
  <sheetViews>
    <sheetView showGridLines="0" rightToLeft="1" topLeftCell="C1" workbookViewId="0">
      <pane ySplit="2" topLeftCell="A7" activePane="bottomLeft" state="frozen"/>
      <selection activeCell="C1" sqref="C1"/>
      <selection pane="bottomLeft" activeCell="D16" sqref="D16:E38"/>
    </sheetView>
  </sheetViews>
  <sheetFormatPr defaultRowHeight="15"/>
  <cols>
    <col min="1" max="2" width="0" hidden="1" customWidth="1"/>
    <col min="3" max="3" width="3.7109375" customWidth="1"/>
    <col min="4" max="4" width="40.7109375" customWidth="1"/>
    <col min="5" max="5" width="25.7109375" customWidth="1"/>
  </cols>
  <sheetData>
    <row r="1" spans="1:130" ht="80.099999999999994" customHeight="1">
      <c r="A1" s="25" t="s">
        <v>486</v>
      </c>
      <c r="B1" s="19"/>
      <c r="C1" s="19"/>
      <c r="D1" s="19"/>
      <c r="E1" s="19"/>
      <c r="F1" s="19"/>
      <c r="G1" s="19"/>
    </row>
    <row r="2" spans="1:130" ht="24.95" customHeight="1">
      <c r="A2" s="26"/>
      <c r="B2" s="26"/>
      <c r="C2" s="26"/>
      <c r="D2" s="28" t="s">
        <v>595</v>
      </c>
      <c r="E2" s="26"/>
      <c r="F2" s="26"/>
      <c r="G2" s="26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</row>
    <row r="3" spans="1:130">
      <c r="A3" s="19"/>
      <c r="B3" s="19"/>
      <c r="C3" s="19"/>
      <c r="D3" s="34"/>
      <c r="E3" s="19"/>
      <c r="F3" s="37"/>
      <c r="G3" s="19"/>
    </row>
    <row r="4" spans="1:130">
      <c r="A4" s="19"/>
      <c r="B4" s="19"/>
      <c r="C4" s="19"/>
      <c r="D4" s="19"/>
      <c r="E4" s="19"/>
      <c r="F4" s="19"/>
      <c r="G4" s="19"/>
    </row>
    <row r="5" spans="1:130">
      <c r="A5" s="19"/>
      <c r="B5" s="19"/>
      <c r="C5" s="19"/>
      <c r="D5" s="19"/>
      <c r="E5" s="19"/>
      <c r="F5" s="19"/>
      <c r="G5" s="19"/>
    </row>
    <row r="6" spans="1:130">
      <c r="A6" s="19"/>
      <c r="B6" s="19"/>
      <c r="C6" s="19"/>
      <c r="D6" s="19"/>
      <c r="E6" s="19"/>
      <c r="F6" s="19"/>
      <c r="G6" s="19"/>
    </row>
    <row r="7" spans="1:130" ht="24.95" customHeight="1">
      <c r="A7" s="20"/>
      <c r="B7" s="20" t="b">
        <v>0</v>
      </c>
      <c r="C7" s="20" t="s">
        <v>487</v>
      </c>
      <c r="D7" s="20"/>
      <c r="E7" s="20"/>
      <c r="F7" s="20"/>
      <c r="G7" s="20"/>
    </row>
    <row r="8" spans="1:130" hidden="1">
      <c r="A8" s="20"/>
      <c r="B8" s="20"/>
      <c r="C8" s="20"/>
      <c r="D8" s="20"/>
      <c r="E8" s="20"/>
      <c r="F8" s="20"/>
      <c r="G8" s="20"/>
    </row>
    <row r="9" spans="1:130" hidden="1">
      <c r="A9" s="20"/>
      <c r="B9" s="20"/>
      <c r="C9" s="20"/>
      <c r="D9" s="20"/>
      <c r="E9" s="20"/>
      <c r="F9" s="20"/>
      <c r="G9" s="20"/>
    </row>
    <row r="10" spans="1:130">
      <c r="A10" s="20"/>
      <c r="B10" s="20"/>
      <c r="C10" s="20" t="s">
        <v>429</v>
      </c>
      <c r="D10" s="20" t="s">
        <v>430</v>
      </c>
      <c r="E10" s="20"/>
      <c r="F10" s="20" t="s">
        <v>431</v>
      </c>
      <c r="G10" s="20" t="s">
        <v>432</v>
      </c>
    </row>
    <row r="11" spans="1:130" ht="24.95" hidden="1" customHeight="1">
      <c r="A11" s="21"/>
      <c r="B11" s="21"/>
      <c r="C11" s="21" t="s">
        <v>433</v>
      </c>
      <c r="D11" s="22"/>
      <c r="E11" s="23" t="str">
        <f>TEXT(DATE(MID(E13,7,4),MID(E13,4,2),MID(E13,1,2)),"dd/MM/yyyy")&amp;" - "&amp;TEXT(DATE(MID(E14,7,4),MID(E14,4,2),MID(E14,1,2)),"dd/MM/yyyy")</f>
        <v>01/01/2024 - 31/12/2024</v>
      </c>
      <c r="F11" s="21"/>
      <c r="G11" s="21"/>
    </row>
    <row r="12" spans="1:130" ht="24.95" hidden="1" customHeight="1">
      <c r="A12" s="21"/>
      <c r="B12" s="21"/>
      <c r="C12" s="21" t="s">
        <v>434</v>
      </c>
      <c r="D12" s="22"/>
      <c r="E12" s="23" t="str">
        <f>StartUp!$E$8</f>
        <v>JOD</v>
      </c>
      <c r="F12" s="21"/>
      <c r="G12" s="21"/>
    </row>
    <row r="13" spans="1:130" ht="24.95" hidden="1" customHeight="1">
      <c r="A13" s="21"/>
      <c r="B13" s="21"/>
      <c r="C13" s="21" t="s">
        <v>435</v>
      </c>
      <c r="D13" s="50"/>
      <c r="E13" s="48" t="str">
        <f>StartUp!$D$8</f>
        <v>01/01/2024</v>
      </c>
      <c r="F13" s="21"/>
      <c r="G13" s="21"/>
    </row>
    <row r="14" spans="1:130" ht="24.95" hidden="1" customHeight="1">
      <c r="A14" s="21"/>
      <c r="B14" s="21"/>
      <c r="C14" s="21" t="s">
        <v>436</v>
      </c>
      <c r="D14" s="50"/>
      <c r="E14" s="48" t="str">
        <f>StartUp!$D$9</f>
        <v>31/12/2024</v>
      </c>
      <c r="F14" s="21"/>
      <c r="G14" s="21"/>
    </row>
    <row r="15" spans="1:130">
      <c r="A15" s="20"/>
      <c r="B15" s="20"/>
      <c r="C15" s="20" t="s">
        <v>431</v>
      </c>
      <c r="D15" s="37"/>
      <c r="E15" s="19"/>
      <c r="F15" s="19"/>
      <c r="G15" s="20"/>
    </row>
    <row r="16" spans="1:130">
      <c r="A16" s="20"/>
      <c r="B16" s="20"/>
      <c r="C16" s="20"/>
      <c r="D16" s="44" t="s">
        <v>602</v>
      </c>
      <c r="E16" s="69"/>
      <c r="F16" s="19"/>
      <c r="G16" s="20"/>
    </row>
    <row r="17" spans="1:7">
      <c r="A17" s="20" t="s">
        <v>437</v>
      </c>
      <c r="B17" s="20"/>
      <c r="C17" s="20"/>
      <c r="D17" s="45" t="s">
        <v>603</v>
      </c>
      <c r="E17" s="70" t="s">
        <v>538</v>
      </c>
      <c r="F17" s="71"/>
      <c r="G17" s="20"/>
    </row>
    <row r="18" spans="1:7" ht="39">
      <c r="A18" s="20" t="s">
        <v>438</v>
      </c>
      <c r="B18" s="20" t="s">
        <v>439</v>
      </c>
      <c r="C18" s="20"/>
      <c r="D18" s="45" t="s">
        <v>604</v>
      </c>
      <c r="E18" s="70" t="s">
        <v>540</v>
      </c>
      <c r="F18" s="71"/>
      <c r="G18" s="20"/>
    </row>
    <row r="19" spans="1:7">
      <c r="A19" s="20" t="s">
        <v>438</v>
      </c>
      <c r="B19" s="20" t="s">
        <v>440</v>
      </c>
      <c r="C19" s="20"/>
      <c r="D19" s="45" t="s">
        <v>605</v>
      </c>
      <c r="E19" s="49" t="s">
        <v>582</v>
      </c>
      <c r="F19" s="19"/>
      <c r="G19" s="20"/>
    </row>
    <row r="20" spans="1:7">
      <c r="A20" s="20" t="s">
        <v>441</v>
      </c>
      <c r="B20" s="20"/>
      <c r="C20" s="20"/>
      <c r="D20" s="46" t="s">
        <v>606</v>
      </c>
      <c r="E20" s="70" t="s">
        <v>581</v>
      </c>
      <c r="F20" s="71"/>
      <c r="G20" s="20"/>
    </row>
    <row r="21" spans="1:7">
      <c r="A21" s="20" t="s">
        <v>442</v>
      </c>
      <c r="B21" s="20"/>
      <c r="C21" s="20"/>
      <c r="D21" s="46" t="s">
        <v>607</v>
      </c>
      <c r="E21" s="70" t="s">
        <v>583</v>
      </c>
      <c r="F21" s="71"/>
      <c r="G21" s="20"/>
    </row>
    <row r="22" spans="1:7">
      <c r="A22" s="20" t="s">
        <v>443</v>
      </c>
      <c r="B22" s="20"/>
      <c r="C22" s="20"/>
      <c r="D22" s="46" t="s">
        <v>608</v>
      </c>
      <c r="E22" s="70" t="s">
        <v>584</v>
      </c>
      <c r="F22" s="71"/>
      <c r="G22" s="20"/>
    </row>
    <row r="23" spans="1:7">
      <c r="A23" s="20" t="s">
        <v>444</v>
      </c>
      <c r="B23" s="20"/>
      <c r="C23" s="20"/>
      <c r="D23" s="46" t="s">
        <v>609</v>
      </c>
      <c r="E23" s="70" t="s">
        <v>585</v>
      </c>
      <c r="F23" s="71"/>
      <c r="G23" s="20"/>
    </row>
    <row r="24" spans="1:7">
      <c r="A24" s="20" t="s">
        <v>445</v>
      </c>
      <c r="B24" s="20"/>
      <c r="C24" s="20"/>
      <c r="D24" s="46" t="s">
        <v>610</v>
      </c>
      <c r="E24" s="70" t="s">
        <v>586</v>
      </c>
      <c r="F24" s="71"/>
      <c r="G24" s="20"/>
    </row>
    <row r="25" spans="1:7" ht="25.5">
      <c r="A25" s="20" t="s">
        <v>446</v>
      </c>
      <c r="B25" s="20"/>
      <c r="C25" s="20"/>
      <c r="D25" s="46" t="s">
        <v>611</v>
      </c>
      <c r="E25" s="70" t="s">
        <v>587</v>
      </c>
      <c r="F25" s="71"/>
      <c r="G25" s="20"/>
    </row>
    <row r="26" spans="1:7">
      <c r="A26" s="20" t="s">
        <v>447</v>
      </c>
      <c r="B26" s="20"/>
      <c r="C26" s="20"/>
      <c r="D26" s="47" t="s">
        <v>612</v>
      </c>
      <c r="E26" s="72" t="s">
        <v>550</v>
      </c>
      <c r="F26" s="71"/>
      <c r="G26" s="20"/>
    </row>
    <row r="27" spans="1:7">
      <c r="A27" s="20" t="s">
        <v>448</v>
      </c>
      <c r="B27" s="20"/>
      <c r="C27" s="20"/>
      <c r="D27" s="47" t="s">
        <v>613</v>
      </c>
      <c r="E27" s="72" t="s">
        <v>552</v>
      </c>
      <c r="F27" s="71"/>
      <c r="G27" s="20"/>
    </row>
    <row r="28" spans="1:7">
      <c r="A28" s="20" t="s">
        <v>449</v>
      </c>
      <c r="B28" s="20"/>
      <c r="C28" s="20"/>
      <c r="D28" s="46" t="s">
        <v>614</v>
      </c>
      <c r="E28" s="70" t="s">
        <v>588</v>
      </c>
      <c r="F28" s="71"/>
      <c r="G28" s="20"/>
    </row>
    <row r="29" spans="1:7">
      <c r="A29" s="20" t="s">
        <v>450</v>
      </c>
      <c r="B29" s="20"/>
      <c r="C29" s="20"/>
      <c r="D29" s="46" t="s">
        <v>615</v>
      </c>
      <c r="E29" s="73" t="s">
        <v>424</v>
      </c>
      <c r="F29" s="71"/>
      <c r="G29" s="20"/>
    </row>
    <row r="30" spans="1:7">
      <c r="A30" s="20" t="s">
        <v>451</v>
      </c>
      <c r="B30" s="20"/>
      <c r="C30" s="20"/>
      <c r="D30" s="46" t="s">
        <v>616</v>
      </c>
      <c r="E30" s="73" t="s">
        <v>424</v>
      </c>
      <c r="F30" s="71"/>
      <c r="G30" s="20"/>
    </row>
    <row r="31" spans="1:7">
      <c r="A31" s="20" t="s">
        <v>452</v>
      </c>
      <c r="B31" s="20"/>
      <c r="C31" s="20"/>
      <c r="D31" s="46" t="s">
        <v>617</v>
      </c>
      <c r="E31" s="73" t="s">
        <v>424</v>
      </c>
      <c r="F31" s="71"/>
      <c r="G31" s="20"/>
    </row>
    <row r="32" spans="1:7">
      <c r="A32" s="20" t="s">
        <v>453</v>
      </c>
      <c r="B32" s="20"/>
      <c r="C32" s="20"/>
      <c r="D32" s="46" t="s">
        <v>618</v>
      </c>
      <c r="E32" s="73" t="s">
        <v>424</v>
      </c>
      <c r="F32" s="71"/>
      <c r="G32" s="20"/>
    </row>
    <row r="33" spans="1:7">
      <c r="A33" s="20" t="s">
        <v>454</v>
      </c>
      <c r="B33" s="20"/>
      <c r="C33" s="20"/>
      <c r="D33" s="46" t="s">
        <v>619</v>
      </c>
      <c r="E33" s="70" t="s">
        <v>82</v>
      </c>
      <c r="F33" s="71"/>
      <c r="G33" s="20"/>
    </row>
    <row r="34" spans="1:7">
      <c r="A34" s="20" t="s">
        <v>455</v>
      </c>
      <c r="B34" s="20"/>
      <c r="C34" s="20"/>
      <c r="D34" s="46" t="s">
        <v>620</v>
      </c>
      <c r="E34" s="70" t="s">
        <v>589</v>
      </c>
      <c r="F34" s="71"/>
      <c r="G34" s="20"/>
    </row>
    <row r="35" spans="1:7">
      <c r="A35" s="20" t="s">
        <v>456</v>
      </c>
      <c r="B35" s="20"/>
      <c r="C35" s="20"/>
      <c r="D35" s="46" t="s">
        <v>621</v>
      </c>
      <c r="E35" s="73" t="s">
        <v>424</v>
      </c>
      <c r="F35" s="71"/>
      <c r="G35" s="20"/>
    </row>
    <row r="36" spans="1:7">
      <c r="A36" s="20" t="s">
        <v>457</v>
      </c>
      <c r="B36" s="20"/>
      <c r="C36" s="20"/>
      <c r="D36" s="46" t="s">
        <v>622</v>
      </c>
      <c r="E36" s="73" t="s">
        <v>424</v>
      </c>
      <c r="F36" s="71"/>
      <c r="G36" s="20"/>
    </row>
    <row r="37" spans="1:7">
      <c r="A37" s="20" t="s">
        <v>458</v>
      </c>
      <c r="B37" s="20"/>
      <c r="C37" s="20"/>
      <c r="D37" s="46" t="s">
        <v>623</v>
      </c>
      <c r="E37" s="73" t="s">
        <v>424</v>
      </c>
      <c r="F37" s="71"/>
      <c r="G37" s="20"/>
    </row>
    <row r="38" spans="1:7">
      <c r="A38" s="20" t="s">
        <v>459</v>
      </c>
      <c r="B38" s="20"/>
      <c r="C38" s="20"/>
      <c r="D38" s="46" t="s">
        <v>624</v>
      </c>
      <c r="E38" s="73" t="s">
        <v>424</v>
      </c>
      <c r="F38" s="71"/>
      <c r="G38" s="20"/>
    </row>
    <row r="39" spans="1:7">
      <c r="A39" s="20"/>
      <c r="B39" s="20"/>
      <c r="C39" s="20" t="s">
        <v>431</v>
      </c>
      <c r="D39" s="19"/>
      <c r="E39" s="19"/>
      <c r="F39" s="19"/>
      <c r="G39" s="20"/>
    </row>
    <row r="40" spans="1:7">
      <c r="A40" s="20"/>
      <c r="B40" s="20"/>
      <c r="C40" s="20" t="s">
        <v>460</v>
      </c>
      <c r="D40" s="20"/>
      <c r="E40" s="20"/>
      <c r="F40" s="20"/>
      <c r="G40" s="20" t="s">
        <v>461</v>
      </c>
    </row>
  </sheetData>
  <sheetProtection algorithmName="SHA-512" hashValue="wvYrC2laxx4k2wkG8go2n3awYOLlVX0WZHMDHRFVimj0/YLBBmjk4r1PU5l2QIXOio4delZhybA/41fAclbOFw==" saltValue="7JOAbWF3i7rTviIdiU9ouQ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40" r:id="rId4" name="LegendBtn">
          <controlPr defaultSize="0" autoLine="0" r:id="rId5">
            <anchor>
              <from>
                <xdr:col>5</xdr:col>
                <xdr:colOff>276225</xdr:colOff>
                <xdr:row>0</xdr:row>
                <xdr:rowOff>123825</xdr:rowOff>
              </from>
              <to>
                <xdr:col>6</xdr:col>
                <xdr:colOff>295275</xdr:colOff>
                <xdr:row>0</xdr:row>
                <xdr:rowOff>762000</xdr:rowOff>
              </to>
            </anchor>
          </controlPr>
        </control>
      </mc:Choice>
      <mc:Fallback>
        <control shapeId="9240" r:id="rId4" name="LegendBtn"/>
      </mc:Fallback>
    </mc:AlternateContent>
    <mc:AlternateContent xmlns:mc="http://schemas.openxmlformats.org/markup-compatibility/2006">
      <mc:Choice Requires="x14">
        <control shapeId="9239" r:id="rId6" name="HelpBtn">
          <controlPr defaultSize="0" autoLine="0" r:id="rId7">
            <anchor>
              <from>
                <xdr:col>4</xdr:col>
                <xdr:colOff>1162050</xdr:colOff>
                <xdr:row>0</xdr:row>
                <xdr:rowOff>123825</xdr:rowOff>
              </from>
              <to>
                <xdr:col>5</xdr:col>
                <xdr:colOff>85725</xdr:colOff>
                <xdr:row>0</xdr:row>
                <xdr:rowOff>762000</xdr:rowOff>
              </to>
            </anchor>
          </controlPr>
        </control>
      </mc:Choice>
      <mc:Fallback>
        <control shapeId="9239" r:id="rId6" name="HelpBtn"/>
      </mc:Fallback>
    </mc:AlternateContent>
    <mc:AlternateContent xmlns:mc="http://schemas.openxmlformats.org/markup-compatibility/2006">
      <mc:Choice Requires="x14">
        <control shapeId="9238" r:id="rId8" name="ToolboxBtn">
          <controlPr defaultSize="0" autoLine="0" r:id="rId9">
            <anchor>
              <from>
                <xdr:col>4</xdr:col>
                <xdr:colOff>333375</xdr:colOff>
                <xdr:row>0</xdr:row>
                <xdr:rowOff>123825</xdr:rowOff>
              </from>
              <to>
                <xdr:col>4</xdr:col>
                <xdr:colOff>971550</xdr:colOff>
                <xdr:row>0</xdr:row>
                <xdr:rowOff>762000</xdr:rowOff>
              </to>
            </anchor>
          </controlPr>
        </control>
      </mc:Choice>
      <mc:Fallback>
        <control shapeId="9238" r:id="rId8" name="ToolboxBtn"/>
      </mc:Fallback>
    </mc:AlternateContent>
    <mc:AlternateContent xmlns:mc="http://schemas.openxmlformats.org/markup-compatibility/2006">
      <mc:Choice Requires="x14">
        <control shapeId="9237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142875</xdr:colOff>
                <xdr:row>0</xdr:row>
                <xdr:rowOff>762000</xdr:rowOff>
              </to>
            </anchor>
          </controlPr>
        </control>
      </mc:Choice>
      <mc:Fallback>
        <control shapeId="9237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Z28"/>
  <sheetViews>
    <sheetView showGridLines="0" rightToLeft="1" workbookViewId="0">
      <pane ySplit="2" topLeftCell="A3" activePane="bottomLeft" state="frozen"/>
      <selection pane="bottomLeft" activeCell="D15" sqref="D15:F26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</cols>
  <sheetData>
    <row r="1" spans="1:130" ht="80.099999999999994" customHeight="1">
      <c r="A1" s="25" t="s">
        <v>488</v>
      </c>
      <c r="B1" s="19"/>
      <c r="C1" s="19"/>
      <c r="D1" s="19"/>
      <c r="E1" s="19"/>
      <c r="F1" s="19"/>
      <c r="G1" s="19"/>
      <c r="H1" s="19"/>
    </row>
    <row r="2" spans="1:130" ht="24.95" customHeight="1">
      <c r="A2" s="26"/>
      <c r="B2" s="26"/>
      <c r="C2" s="26"/>
      <c r="D2" s="28" t="s">
        <v>596</v>
      </c>
      <c r="E2" s="26"/>
      <c r="F2" s="26"/>
      <c r="G2" s="26"/>
      <c r="H2" s="26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</row>
    <row r="3" spans="1:130">
      <c r="A3" s="19"/>
      <c r="B3" s="19"/>
      <c r="C3" s="19"/>
      <c r="D3" s="19"/>
      <c r="E3" s="19"/>
      <c r="F3" s="19"/>
      <c r="G3" s="19"/>
      <c r="H3" s="19"/>
    </row>
    <row r="4" spans="1:130" hidden="1">
      <c r="A4" s="19"/>
      <c r="B4" s="19"/>
      <c r="C4" s="19"/>
      <c r="D4" s="19"/>
      <c r="E4" s="19"/>
      <c r="F4" s="19"/>
      <c r="G4" s="19"/>
      <c r="H4" s="19"/>
    </row>
    <row r="5" spans="1:130" ht="24.95" hidden="1" customHeight="1">
      <c r="A5" s="29"/>
      <c r="B5" s="29"/>
      <c r="C5" s="24" t="s">
        <v>489</v>
      </c>
      <c r="D5" s="29"/>
      <c r="E5" s="29"/>
      <c r="F5" s="29"/>
      <c r="G5" s="29"/>
      <c r="H5" s="29"/>
    </row>
    <row r="6" spans="1:130" hidden="1">
      <c r="A6" s="29"/>
      <c r="B6" s="29"/>
      <c r="C6" s="29"/>
      <c r="D6" s="29"/>
      <c r="E6" s="29"/>
      <c r="F6" s="29"/>
      <c r="G6" s="29"/>
      <c r="H6" s="29"/>
    </row>
    <row r="7" spans="1:130" hidden="1">
      <c r="A7" s="29"/>
      <c r="B7" s="29"/>
      <c r="C7" s="29"/>
      <c r="D7" s="29"/>
      <c r="E7" s="29" t="s">
        <v>503</v>
      </c>
      <c r="F7" s="29" t="s">
        <v>504</v>
      </c>
      <c r="G7" s="29"/>
      <c r="H7" s="29"/>
    </row>
    <row r="8" spans="1:130" hidden="1">
      <c r="A8" s="29"/>
      <c r="B8" s="29"/>
      <c r="C8" s="29" t="s">
        <v>429</v>
      </c>
      <c r="D8" s="29" t="s">
        <v>430</v>
      </c>
      <c r="E8" s="29"/>
      <c r="F8" s="29"/>
      <c r="G8" s="29" t="s">
        <v>431</v>
      </c>
      <c r="H8" s="29" t="s">
        <v>432</v>
      </c>
    </row>
    <row r="9" spans="1:130" ht="50.1" customHeight="1">
      <c r="A9" s="29"/>
      <c r="B9" s="29" t="s">
        <v>505</v>
      </c>
      <c r="C9" s="29" t="s">
        <v>490</v>
      </c>
      <c r="D9" s="58"/>
      <c r="E9" s="30" t="s">
        <v>625</v>
      </c>
      <c r="F9" s="30" t="s">
        <v>626</v>
      </c>
      <c r="G9" s="19"/>
      <c r="H9" s="29"/>
    </row>
    <row r="10" spans="1:130" ht="26.25" customHeight="1">
      <c r="A10" s="29"/>
      <c r="B10" s="29"/>
      <c r="C10" s="29" t="s">
        <v>433</v>
      </c>
      <c r="D10" s="31"/>
      <c r="E10" s="30" t="str">
        <f>TEXT(DATE(MID(E12,7,4),MID(E12,4,2),MID(E12,1,2)),"dd/MM/yyyy")&amp;" - "&amp;TEXT(DATE(MID(E13,7,4),MID(E13,4,2),MID(E13,1,2)),"dd/MM/yyyy")</f>
        <v>01/01/2024 - 31/12/2024</v>
      </c>
      <c r="F10" s="30" t="str">
        <f>TEXT(DATE(MID(F12,7,4),MID(F12,4,2),MID(F12,1,2)),"dd/MM/yyyy")&amp;" - "&amp;TEXT(DATE(MID(F13,7,4),MID(F13,4,2),MID(F13,1,2)),"dd/MM/yyyy")</f>
        <v>01/01/2024 - 31/12/2024</v>
      </c>
      <c r="G10" s="19"/>
      <c r="H10" s="29"/>
    </row>
    <row r="11" spans="1:130" ht="20.100000000000001" customHeight="1">
      <c r="A11" s="29"/>
      <c r="B11" s="29"/>
      <c r="C11" s="29" t="s">
        <v>434</v>
      </c>
      <c r="D11" s="31"/>
      <c r="E11" s="30" t="str">
        <f>StartUp!$E$8</f>
        <v>JOD</v>
      </c>
      <c r="F11" s="30" t="str">
        <f>StartUp!$E$8</f>
        <v>JOD</v>
      </c>
      <c r="G11" s="19"/>
      <c r="H11" s="29"/>
    </row>
    <row r="12" spans="1:130" ht="20.100000000000001" hidden="1" customHeight="1">
      <c r="A12" s="29"/>
      <c r="B12" s="29"/>
      <c r="C12" s="29" t="s">
        <v>435</v>
      </c>
      <c r="D12" s="59"/>
      <c r="E12" s="32" t="str">
        <f>StartUp!$D$8</f>
        <v>01/01/2024</v>
      </c>
      <c r="F12" s="32" t="str">
        <f>StartUp!$D$8</f>
        <v>01/01/2024</v>
      </c>
      <c r="G12" s="19"/>
      <c r="H12" s="29"/>
    </row>
    <row r="13" spans="1:130" ht="20.100000000000001" hidden="1" customHeight="1">
      <c r="A13" s="29"/>
      <c r="B13" s="29"/>
      <c r="C13" s="29" t="s">
        <v>436</v>
      </c>
      <c r="D13" s="59"/>
      <c r="E13" s="32" t="str">
        <f>StartUp!$D$9</f>
        <v>31/12/2024</v>
      </c>
      <c r="F13" s="32" t="str">
        <f>StartUp!$D$9</f>
        <v>31/12/2024</v>
      </c>
      <c r="G13" s="19"/>
      <c r="H13" s="29"/>
    </row>
    <row r="14" spans="1:130">
      <c r="A14" s="29"/>
      <c r="B14" s="29"/>
      <c r="C14" s="29" t="s">
        <v>431</v>
      </c>
      <c r="D14" s="31"/>
      <c r="E14" s="19"/>
      <c r="F14" s="19"/>
      <c r="G14" s="19"/>
      <c r="H14" s="29"/>
    </row>
    <row r="15" spans="1:130">
      <c r="A15" s="29" t="s">
        <v>491</v>
      </c>
      <c r="B15" s="29"/>
      <c r="C15" s="29"/>
      <c r="D15" s="51" t="s">
        <v>627</v>
      </c>
      <c r="E15" s="51"/>
      <c r="F15" s="51"/>
      <c r="G15" s="19"/>
      <c r="H15" s="29"/>
    </row>
    <row r="16" spans="1:130">
      <c r="A16" s="29" t="s">
        <v>492</v>
      </c>
      <c r="B16" s="29"/>
      <c r="C16" s="29"/>
      <c r="D16" s="52" t="s">
        <v>596</v>
      </c>
      <c r="E16" s="51"/>
      <c r="F16" s="51"/>
      <c r="G16" s="19"/>
      <c r="H16" s="29"/>
    </row>
    <row r="17" spans="1:8">
      <c r="A17" s="29" t="s">
        <v>493</v>
      </c>
      <c r="B17" s="29"/>
      <c r="C17" s="29"/>
      <c r="D17" s="53" t="s">
        <v>628</v>
      </c>
      <c r="E17" s="54" t="s">
        <v>671</v>
      </c>
      <c r="F17" s="65"/>
      <c r="G17" s="19"/>
      <c r="H17" s="29"/>
    </row>
    <row r="18" spans="1:8">
      <c r="A18" s="29" t="s">
        <v>494</v>
      </c>
      <c r="B18" s="29"/>
      <c r="C18" s="29"/>
      <c r="D18" s="53" t="s">
        <v>629</v>
      </c>
      <c r="E18" s="55">
        <v>9500000</v>
      </c>
      <c r="F18" s="66"/>
      <c r="G18" s="19"/>
      <c r="H18" s="29"/>
    </row>
    <row r="19" spans="1:8">
      <c r="A19" s="29" t="s">
        <v>495</v>
      </c>
      <c r="B19" s="29"/>
      <c r="C19" s="29"/>
      <c r="D19" s="53" t="s">
        <v>630</v>
      </c>
      <c r="E19" s="55">
        <v>9500000</v>
      </c>
      <c r="F19" s="66"/>
      <c r="G19" s="19"/>
      <c r="H19" s="29"/>
    </row>
    <row r="20" spans="1:8" ht="32.25" customHeight="1">
      <c r="A20" s="29" t="s">
        <v>496</v>
      </c>
      <c r="B20" s="29"/>
      <c r="C20" s="29"/>
      <c r="D20" s="53" t="s">
        <v>631</v>
      </c>
      <c r="E20" s="56" t="s">
        <v>660</v>
      </c>
      <c r="F20" s="56" t="s">
        <v>657</v>
      </c>
      <c r="G20" s="19"/>
      <c r="H20" s="29"/>
    </row>
    <row r="21" spans="1:8" ht="23.25" customHeight="1">
      <c r="A21" s="29" t="s">
        <v>497</v>
      </c>
      <c r="B21" s="29"/>
      <c r="C21" s="29"/>
      <c r="D21" s="53" t="s">
        <v>632</v>
      </c>
      <c r="E21" s="56" t="s">
        <v>661</v>
      </c>
      <c r="F21" s="56" t="s">
        <v>658</v>
      </c>
      <c r="G21" s="19"/>
      <c r="H21" s="29"/>
    </row>
    <row r="22" spans="1:8" ht="31.5" customHeight="1">
      <c r="A22" s="29" t="s">
        <v>498</v>
      </c>
      <c r="B22" s="29"/>
      <c r="C22" s="29"/>
      <c r="D22" s="53" t="s">
        <v>633</v>
      </c>
      <c r="E22" s="56" t="s">
        <v>662</v>
      </c>
      <c r="F22" s="56" t="s">
        <v>659</v>
      </c>
      <c r="G22" s="19"/>
      <c r="H22" s="29"/>
    </row>
    <row r="23" spans="1:8" ht="32.25" customHeight="1">
      <c r="A23" s="29" t="s">
        <v>499</v>
      </c>
      <c r="B23" s="29"/>
      <c r="C23" s="29"/>
      <c r="D23" s="53" t="s">
        <v>634</v>
      </c>
      <c r="E23" s="56" t="s">
        <v>663</v>
      </c>
      <c r="F23" s="56" t="s">
        <v>664</v>
      </c>
      <c r="G23" s="19"/>
      <c r="H23" s="29"/>
    </row>
    <row r="24" spans="1:8">
      <c r="A24" s="29" t="s">
        <v>500</v>
      </c>
      <c r="B24" s="29"/>
      <c r="C24" s="29"/>
      <c r="D24" s="53" t="s">
        <v>635</v>
      </c>
      <c r="E24" s="57">
        <v>96264162607</v>
      </c>
      <c r="F24" s="67"/>
      <c r="G24" s="19"/>
      <c r="H24" s="29"/>
    </row>
    <row r="25" spans="1:8">
      <c r="A25" s="29" t="s">
        <v>501</v>
      </c>
      <c r="B25" s="29"/>
      <c r="C25" s="29"/>
      <c r="D25" s="53" t="s">
        <v>636</v>
      </c>
      <c r="E25" s="57">
        <v>96264163016</v>
      </c>
      <c r="F25" s="67"/>
      <c r="G25" s="19"/>
      <c r="H25" s="29"/>
    </row>
    <row r="26" spans="1:8" ht="26.25" customHeight="1">
      <c r="A26" s="29" t="s">
        <v>502</v>
      </c>
      <c r="B26" s="29"/>
      <c r="C26" s="29"/>
      <c r="D26" s="53" t="s">
        <v>637</v>
      </c>
      <c r="E26" s="56" t="s">
        <v>665</v>
      </c>
      <c r="F26" s="68"/>
      <c r="G26" s="19"/>
      <c r="H26" s="29"/>
    </row>
    <row r="27" spans="1:8" hidden="1">
      <c r="A27" s="29"/>
      <c r="B27" s="29"/>
      <c r="C27" s="29" t="s">
        <v>431</v>
      </c>
      <c r="D27" s="19"/>
      <c r="E27" s="19"/>
      <c r="F27" s="19"/>
      <c r="G27" s="19"/>
      <c r="H27" s="29"/>
    </row>
    <row r="28" spans="1:8" hidden="1">
      <c r="A28" s="29"/>
      <c r="B28" s="29"/>
      <c r="C28" s="29" t="s">
        <v>460</v>
      </c>
      <c r="D28" s="29"/>
      <c r="E28" s="29"/>
      <c r="F28" s="29"/>
      <c r="G28" s="29"/>
      <c r="H28" s="29" t="s">
        <v>461</v>
      </c>
    </row>
  </sheetData>
  <sheetProtection algorithmName="SHA-512" hashValue="TdNHr5/GCxjsd+r1ZP4PXwoy8CUmHRDHw7qjUReG53a5a6uHMMwPF77anhVYz8gG10JblgpLPuhpykgfJS/81Q==" saltValue="nmVCyEj0lLU6b34zkjj9lw==" spinCount="100000" sheet="1" objects="1" scenarios="1" formatColumns="0" formatRows="0"/>
  <dataValidations count="2">
    <dataValidation type="custom" allowBlank="1" showInputMessage="1" showErrorMessage="1" error="Please enter a numeric value upto 2 decimal places only" sqref="E18:F19" xr:uid="{00000000-0002-0000-0300-000000000000}">
      <formula1>AND(ISNUMBER(E18),IF(ISERR(FIND(".",E18)),TRUE,IF(LEN(E18)-FIND(".",E18)&lt;=2,TRUE,FALSE)))</formula1>
    </dataValidation>
    <dataValidation type="custom" allowBlank="1" showInputMessage="1" showErrorMessage="1" error="Please enter an integer value only without any decimal point" sqref="E24:F25" xr:uid="{00000000-0002-0000-0300-000002000000}">
      <formula1>AND(ISNUMBER(E24),IF(ISERR(FIND(".",E24)),TRUE,IF(LEN(E24)-FIND(".",E24)&lt;=0,TRUE,FALSE)))</formula1>
    </dataValidation>
  </dataValidations>
  <pageMargins left="0.7" right="0.7" top="0.75" bottom="0.75" header="0.3" footer="0.3"/>
  <pageSetup paperSize="9" orientation="landscape" r:id="rId1"/>
  <drawing r:id="rId2"/>
  <legacyDrawing r:id="rId3"/>
  <controls>
    <mc:AlternateContent xmlns:mc="http://schemas.openxmlformats.org/markup-compatibility/2006">
      <mc:Choice Requires="x14">
        <control shapeId="10268" r:id="rId4" name="LegendBtn">
          <controlPr defaultSize="0" autoLine="0" r:id="rId5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0268" r:id="rId4" name="LegendBtn"/>
      </mc:Fallback>
    </mc:AlternateContent>
    <mc:AlternateContent xmlns:mc="http://schemas.openxmlformats.org/markup-compatibility/2006">
      <mc:Choice Requires="x14">
        <control shapeId="10267" r:id="rId6" name="HelpBtn">
          <controlPr defaultSize="0" autoLine="0" r:id="rId7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0267" r:id="rId6" name="HelpBtn"/>
      </mc:Fallback>
    </mc:AlternateContent>
    <mc:AlternateContent xmlns:mc="http://schemas.openxmlformats.org/markup-compatibility/2006">
      <mc:Choice Requires="x14">
        <control shapeId="10266" r:id="rId8" name="ToolboxBtn">
          <controlPr defaultSize="0" autoLine="0" r:id="rId9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0266" r:id="rId8" name="ToolboxBtn"/>
      </mc:Fallback>
    </mc:AlternateContent>
    <mc:AlternateContent xmlns:mc="http://schemas.openxmlformats.org/markup-compatibility/2006">
      <mc:Choice Requires="x14">
        <control shapeId="10265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65" r:id="rId10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DZ49"/>
  <sheetViews>
    <sheetView showGridLines="0" rightToLeft="1" tabSelected="1" workbookViewId="0">
      <pane ySplit="2" topLeftCell="A3" activePane="bottomLeft" state="frozen"/>
      <selection pane="bottomLeft" activeCell="F20" sqref="F20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7" width="20.7109375" customWidth="1"/>
  </cols>
  <sheetData>
    <row r="1" spans="1:130" ht="80.099999999999994" customHeight="1">
      <c r="A1" s="25" t="s">
        <v>506</v>
      </c>
      <c r="B1" s="19"/>
      <c r="C1" s="19"/>
      <c r="D1" s="19"/>
      <c r="E1" s="19"/>
      <c r="F1" s="19"/>
      <c r="G1" s="19"/>
      <c r="H1" s="19"/>
    </row>
    <row r="2" spans="1:130" ht="24.95" customHeight="1">
      <c r="A2" s="26"/>
      <c r="B2" s="26"/>
      <c r="C2" s="26"/>
      <c r="D2" s="28" t="s">
        <v>597</v>
      </c>
      <c r="E2" s="26"/>
      <c r="F2" s="26"/>
      <c r="G2" s="26"/>
      <c r="H2" s="26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</row>
    <row r="3" spans="1:130">
      <c r="A3" s="19"/>
      <c r="B3" s="19"/>
      <c r="C3" s="19"/>
      <c r="D3" s="19"/>
      <c r="E3" s="19"/>
      <c r="F3" s="19"/>
      <c r="G3" s="19"/>
      <c r="H3" s="19"/>
    </row>
    <row r="4" spans="1:130" hidden="1">
      <c r="A4" s="19"/>
      <c r="B4" s="19"/>
      <c r="C4" s="19"/>
      <c r="D4" s="19"/>
      <c r="E4" s="19"/>
      <c r="F4" s="19"/>
      <c r="G4" s="19"/>
      <c r="H4" s="19"/>
    </row>
    <row r="5" spans="1:130" ht="24.95" customHeight="1">
      <c r="A5" s="29"/>
      <c r="B5" s="29"/>
      <c r="C5" s="25" t="s">
        <v>533</v>
      </c>
      <c r="D5" s="29"/>
      <c r="E5" s="29"/>
      <c r="F5" s="29"/>
      <c r="G5" s="29"/>
      <c r="H5" s="29"/>
      <c r="I5" s="19"/>
    </row>
    <row r="6" spans="1:130" hidden="1">
      <c r="A6" s="29"/>
      <c r="B6" s="29"/>
      <c r="C6" s="29"/>
      <c r="D6" s="29"/>
      <c r="E6" s="29"/>
      <c r="F6" s="29"/>
      <c r="G6" s="29"/>
      <c r="H6" s="29"/>
      <c r="I6" s="19"/>
    </row>
    <row r="7" spans="1:130" hidden="1">
      <c r="A7" s="29"/>
      <c r="B7" s="29"/>
      <c r="C7" s="29"/>
      <c r="D7" s="29"/>
      <c r="E7" s="29"/>
      <c r="F7" s="29"/>
      <c r="G7" s="29"/>
      <c r="H7" s="29"/>
      <c r="I7" s="19"/>
    </row>
    <row r="8" spans="1:130" hidden="1">
      <c r="A8" s="29"/>
      <c r="B8" s="29"/>
      <c r="C8" s="29" t="s">
        <v>429</v>
      </c>
      <c r="D8" s="29" t="s">
        <v>430</v>
      </c>
      <c r="E8" s="29"/>
      <c r="F8" s="29"/>
      <c r="G8" s="29" t="s">
        <v>431</v>
      </c>
      <c r="H8" s="29" t="s">
        <v>432</v>
      </c>
      <c r="I8" s="19"/>
    </row>
    <row r="9" spans="1:130" ht="24.95" customHeight="1">
      <c r="A9" s="29"/>
      <c r="B9" s="29"/>
      <c r="C9" s="29" t="s">
        <v>433</v>
      </c>
      <c r="D9" s="31"/>
      <c r="E9" s="43" t="str">
        <f>TEXT(DATE(MID(E11,7,4),MID(E11,4,2),MID(E11,1,2)),"dd/MM/yyyy")&amp;" - "&amp;TEXT(DATE(MID(E12,7,4),MID(E12,4,2),MID(E12,1,2)),"dd/MM/yyyy")</f>
        <v>01/01/2024 - 31/12/2024</v>
      </c>
      <c r="F9" s="43" t="str">
        <f>TEXT(DATE(MID(F11,7,4),MID(F11,4,2),MID(F11,1,2)),"dd/MM/yyyy")&amp;" - "&amp;TEXT(DATE(MID(F12,7,4),MID(F12,4,2),MID(F12,1,2)),"dd/MM/yyyy")</f>
        <v>01/01/2023 - 31/12/2023</v>
      </c>
      <c r="G9" s="19"/>
      <c r="H9" s="29"/>
      <c r="I9" s="19"/>
    </row>
    <row r="10" spans="1:130" ht="20.100000000000001" customHeight="1">
      <c r="A10" s="29"/>
      <c r="B10" s="29"/>
      <c r="C10" s="29" t="s">
        <v>434</v>
      </c>
      <c r="D10" s="31"/>
      <c r="E10" s="30" t="str">
        <f>StartUp!$E$8</f>
        <v>JOD</v>
      </c>
      <c r="F10" s="30" t="str">
        <f>StartUp!$E$8</f>
        <v>JOD</v>
      </c>
      <c r="G10" s="19"/>
      <c r="H10" s="29"/>
      <c r="I10" s="19"/>
    </row>
    <row r="11" spans="1:130" ht="20.100000000000001" hidden="1" customHeight="1">
      <c r="A11" s="29"/>
      <c r="B11" s="29"/>
      <c r="C11" s="29" t="s">
        <v>435</v>
      </c>
      <c r="D11" s="59"/>
      <c r="E11" s="32" t="s">
        <v>550</v>
      </c>
      <c r="F11" s="32" t="s">
        <v>591</v>
      </c>
      <c r="G11" s="19"/>
      <c r="H11" s="29"/>
      <c r="I11" s="19"/>
    </row>
    <row r="12" spans="1:130" ht="20.100000000000001" hidden="1" customHeight="1">
      <c r="A12" s="29"/>
      <c r="B12" s="29"/>
      <c r="C12" s="29" t="s">
        <v>436</v>
      </c>
      <c r="D12" s="59"/>
      <c r="E12" s="32" t="s">
        <v>552</v>
      </c>
      <c r="F12" s="32" t="s">
        <v>593</v>
      </c>
      <c r="G12" s="19"/>
      <c r="H12" s="29"/>
      <c r="I12" s="19"/>
    </row>
    <row r="13" spans="1:130">
      <c r="A13" s="29"/>
      <c r="B13" s="29"/>
      <c r="C13" s="29" t="s">
        <v>431</v>
      </c>
      <c r="D13" s="31"/>
      <c r="E13" s="19"/>
      <c r="F13" s="19"/>
      <c r="G13" s="19"/>
      <c r="H13" s="29"/>
      <c r="I13" s="19"/>
    </row>
    <row r="14" spans="1:130">
      <c r="A14" s="29" t="s">
        <v>507</v>
      </c>
      <c r="B14" s="29"/>
      <c r="C14" s="29"/>
      <c r="D14" s="51" t="s">
        <v>639</v>
      </c>
      <c r="E14" s="51"/>
      <c r="F14" s="51"/>
      <c r="G14" s="19"/>
      <c r="H14" s="29"/>
      <c r="I14" s="19"/>
    </row>
    <row r="15" spans="1:130">
      <c r="A15" s="29" t="s">
        <v>508</v>
      </c>
      <c r="B15" s="29"/>
      <c r="C15" s="29"/>
      <c r="D15" s="60" t="s">
        <v>640</v>
      </c>
      <c r="E15" s="55">
        <v>16708647</v>
      </c>
      <c r="F15" s="55">
        <v>15805091</v>
      </c>
      <c r="G15" s="19"/>
      <c r="H15" s="29"/>
      <c r="I15" s="19"/>
    </row>
    <row r="16" spans="1:130">
      <c r="A16" s="29" t="s">
        <v>509</v>
      </c>
      <c r="B16" s="29"/>
      <c r="C16" s="29"/>
      <c r="D16" s="60" t="s">
        <v>641</v>
      </c>
      <c r="E16" s="55">
        <v>7412744</v>
      </c>
      <c r="F16" s="55">
        <v>5895524</v>
      </c>
      <c r="G16" s="19"/>
      <c r="H16" s="29"/>
      <c r="I16" s="19"/>
    </row>
    <row r="17" spans="1:9" ht="15.75" thickBot="1">
      <c r="A17" s="29" t="s">
        <v>510</v>
      </c>
      <c r="B17" s="29"/>
      <c r="C17" s="29"/>
      <c r="D17" s="61" t="s">
        <v>642</v>
      </c>
      <c r="E17" s="62">
        <f>1*E15+-1*E16</f>
        <v>9295903</v>
      </c>
      <c r="F17" s="62">
        <f>1*F15+-1*F16</f>
        <v>9909567</v>
      </c>
      <c r="G17" s="19"/>
      <c r="H17" s="29"/>
      <c r="I17" s="19"/>
    </row>
    <row r="18" spans="1:9" ht="15.75" thickTop="1">
      <c r="A18" s="29" t="s">
        <v>511</v>
      </c>
      <c r="B18" s="29"/>
      <c r="C18" s="29"/>
      <c r="D18" s="60" t="s">
        <v>643</v>
      </c>
      <c r="E18" s="63">
        <v>1868686</v>
      </c>
      <c r="F18" s="63">
        <v>1996554</v>
      </c>
      <c r="G18" s="19"/>
      <c r="H18" s="29"/>
      <c r="I18" s="19"/>
    </row>
    <row r="19" spans="1:9">
      <c r="A19" s="29" t="s">
        <v>512</v>
      </c>
      <c r="B19" s="29"/>
      <c r="C19" s="29"/>
      <c r="D19" s="60" t="s">
        <v>644</v>
      </c>
      <c r="E19" s="55">
        <v>152906</v>
      </c>
      <c r="F19" s="55">
        <v>98072</v>
      </c>
      <c r="G19" s="19"/>
      <c r="H19" s="29"/>
      <c r="I19" s="19"/>
    </row>
    <row r="20" spans="1:9">
      <c r="A20" s="29" t="s">
        <v>513</v>
      </c>
      <c r="B20" s="29"/>
      <c r="C20" s="29"/>
      <c r="D20" s="60" t="s">
        <v>645</v>
      </c>
      <c r="E20" s="55">
        <f>3345683+698674+134509+47000</f>
        <v>4225866</v>
      </c>
      <c r="F20" s="55">
        <v>5338649</v>
      </c>
      <c r="G20" s="19"/>
      <c r="H20" s="29"/>
      <c r="I20" s="19"/>
    </row>
    <row r="21" spans="1:9">
      <c r="A21" s="29" t="s">
        <v>514</v>
      </c>
      <c r="B21" s="29"/>
      <c r="C21" s="29"/>
      <c r="D21" s="60" t="s">
        <v>646</v>
      </c>
      <c r="E21" s="55">
        <v>489463</v>
      </c>
      <c r="F21" s="55">
        <v>264217</v>
      </c>
      <c r="G21" s="19"/>
      <c r="H21" s="29"/>
      <c r="I21" s="19"/>
    </row>
    <row r="22" spans="1:9">
      <c r="A22" s="29" t="s">
        <v>515</v>
      </c>
      <c r="B22" s="29"/>
      <c r="C22" s="29"/>
      <c r="D22" s="60" t="s">
        <v>647</v>
      </c>
      <c r="E22" s="55"/>
      <c r="F22" s="55"/>
      <c r="G22" s="19"/>
      <c r="H22" s="29"/>
      <c r="I22" s="19"/>
    </row>
    <row r="23" spans="1:9">
      <c r="A23" s="29" t="s">
        <v>516</v>
      </c>
      <c r="B23" s="29"/>
      <c r="C23" s="29"/>
      <c r="D23" s="60" t="s">
        <v>648</v>
      </c>
      <c r="E23" s="55">
        <v>3537908</v>
      </c>
      <c r="F23" s="55">
        <v>2740809</v>
      </c>
      <c r="G23" s="19"/>
      <c r="H23" s="29"/>
      <c r="I23" s="19"/>
    </row>
    <row r="24" spans="1:9">
      <c r="A24" s="29" t="s">
        <v>517</v>
      </c>
      <c r="B24" s="29"/>
      <c r="C24" s="29"/>
      <c r="D24" s="60" t="s">
        <v>649</v>
      </c>
      <c r="E24" s="55">
        <v>448354</v>
      </c>
      <c r="F24" s="55">
        <v>413137</v>
      </c>
      <c r="G24" s="19"/>
      <c r="H24" s="29"/>
      <c r="I24" s="19"/>
    </row>
    <row r="25" spans="1:9">
      <c r="A25" s="29" t="s">
        <v>518</v>
      </c>
      <c r="B25" s="29"/>
      <c r="C25" s="29"/>
      <c r="D25" s="61" t="s">
        <v>650</v>
      </c>
      <c r="E25" s="64">
        <f>1*E23+-1*E24</f>
        <v>3089554</v>
      </c>
      <c r="F25" s="64">
        <f>1*F23+-1*F24</f>
        <v>2327672</v>
      </c>
      <c r="G25" s="19"/>
      <c r="H25" s="29"/>
      <c r="I25" s="19"/>
    </row>
    <row r="26" spans="1:9">
      <c r="A26" s="29" t="s">
        <v>519</v>
      </c>
      <c r="B26" s="29"/>
      <c r="C26" s="29"/>
      <c r="D26" s="53" t="s">
        <v>651</v>
      </c>
      <c r="E26" s="55">
        <v>3089554</v>
      </c>
      <c r="F26" s="55">
        <v>2327672</v>
      </c>
      <c r="G26" s="19"/>
      <c r="H26" s="29"/>
      <c r="I26" s="19"/>
    </row>
    <row r="27" spans="1:9">
      <c r="A27" s="29" t="s">
        <v>520</v>
      </c>
      <c r="B27" s="29"/>
      <c r="C27" s="29"/>
      <c r="D27" s="53" t="s">
        <v>652</v>
      </c>
      <c r="E27" s="55"/>
      <c r="F27" s="55"/>
      <c r="G27" s="19"/>
      <c r="H27" s="29"/>
      <c r="I27" s="19"/>
    </row>
    <row r="28" spans="1:9">
      <c r="A28" s="29" t="s">
        <v>521</v>
      </c>
      <c r="B28" s="29"/>
      <c r="C28" s="29"/>
      <c r="D28" s="60" t="s">
        <v>653</v>
      </c>
      <c r="E28" s="55"/>
      <c r="F28" s="55"/>
      <c r="G28" s="19"/>
      <c r="H28" s="29"/>
      <c r="I28" s="19"/>
    </row>
    <row r="29" spans="1:9" ht="15.75" thickBot="1">
      <c r="A29" s="29" t="s">
        <v>522</v>
      </c>
      <c r="B29" s="29"/>
      <c r="C29" s="29"/>
      <c r="D29" s="61" t="s">
        <v>654</v>
      </c>
      <c r="E29" s="62">
        <f>1*E25+1*E28</f>
        <v>3089554</v>
      </c>
      <c r="F29" s="62">
        <f>1*F25+1*F28</f>
        <v>2327672</v>
      </c>
      <c r="G29" s="19"/>
      <c r="H29" s="29"/>
      <c r="I29" s="19"/>
    </row>
    <row r="30" spans="1:9" ht="15.75" thickTop="1">
      <c r="A30" s="29" t="s">
        <v>523</v>
      </c>
      <c r="B30" s="29"/>
      <c r="C30" s="29"/>
      <c r="D30" s="53" t="s">
        <v>655</v>
      </c>
      <c r="E30" s="63"/>
      <c r="F30" s="63"/>
      <c r="G30" s="19"/>
      <c r="H30" s="29"/>
      <c r="I30" s="19"/>
    </row>
    <row r="31" spans="1:9">
      <c r="A31" s="29" t="s">
        <v>524</v>
      </c>
      <c r="B31" s="29"/>
      <c r="C31" s="29"/>
      <c r="D31" s="53" t="s">
        <v>656</v>
      </c>
      <c r="E31" s="55"/>
      <c r="F31" s="55"/>
      <c r="G31" s="19"/>
      <c r="H31" s="29"/>
      <c r="I31" s="19"/>
    </row>
    <row r="32" spans="1:9" hidden="1">
      <c r="A32" s="29"/>
      <c r="B32" s="29"/>
      <c r="C32" s="29" t="s">
        <v>431</v>
      </c>
      <c r="D32" s="19"/>
      <c r="E32" s="19"/>
      <c r="F32" s="19"/>
      <c r="G32" s="19"/>
      <c r="H32" s="29"/>
      <c r="I32" s="19"/>
    </row>
    <row r="33" spans="1:9" hidden="1">
      <c r="A33" s="29"/>
      <c r="B33" s="29"/>
      <c r="C33" s="29" t="s">
        <v>460</v>
      </c>
      <c r="D33" s="29"/>
      <c r="E33" s="29"/>
      <c r="F33" s="29"/>
      <c r="G33" s="29"/>
      <c r="H33" s="29" t="s">
        <v>461</v>
      </c>
      <c r="I33" s="19"/>
    </row>
    <row r="34" spans="1:9">
      <c r="A34" s="19"/>
      <c r="B34" s="19"/>
      <c r="C34" s="19"/>
      <c r="D34" s="19"/>
      <c r="E34" s="19"/>
      <c r="F34" s="19"/>
      <c r="G34" s="19"/>
      <c r="H34" s="19"/>
    </row>
    <row r="35" spans="1:9">
      <c r="A35" s="19"/>
      <c r="B35" s="19"/>
      <c r="C35" s="19"/>
      <c r="D35" s="19"/>
      <c r="E35" s="19"/>
      <c r="F35" s="19"/>
      <c r="G35" s="19"/>
      <c r="H35" s="19"/>
    </row>
    <row r="36" spans="1:9" ht="24.95" hidden="1" customHeight="1">
      <c r="A36" s="29"/>
      <c r="B36" s="29"/>
      <c r="C36" s="24" t="s">
        <v>525</v>
      </c>
      <c r="D36" s="29"/>
      <c r="E36" s="29"/>
      <c r="F36" s="29"/>
      <c r="G36" s="29"/>
      <c r="H36" s="29"/>
    </row>
    <row r="37" spans="1:9" hidden="1">
      <c r="A37" s="29"/>
      <c r="B37" s="29"/>
      <c r="C37" s="29"/>
      <c r="D37" s="29"/>
      <c r="E37" s="29"/>
      <c r="F37" s="29"/>
      <c r="G37" s="29"/>
      <c r="H37" s="29"/>
    </row>
    <row r="38" spans="1:9" hidden="1">
      <c r="A38" s="29"/>
      <c r="B38" s="29"/>
      <c r="C38" s="29"/>
      <c r="D38" s="29"/>
      <c r="E38" s="29" t="s">
        <v>529</v>
      </c>
      <c r="F38" s="29" t="s">
        <v>530</v>
      </c>
      <c r="G38" s="29"/>
      <c r="H38" s="29"/>
    </row>
    <row r="39" spans="1:9" hidden="1">
      <c r="A39" s="29"/>
      <c r="B39" s="29"/>
      <c r="C39" s="29" t="s">
        <v>429</v>
      </c>
      <c r="D39" s="29" t="s">
        <v>430</v>
      </c>
      <c r="E39" s="29"/>
      <c r="F39" s="29"/>
      <c r="G39" s="29" t="s">
        <v>431</v>
      </c>
      <c r="H39" s="29" t="s">
        <v>432</v>
      </c>
    </row>
    <row r="40" spans="1:9" ht="50.1" customHeight="1">
      <c r="A40" s="29"/>
      <c r="B40" s="29" t="s">
        <v>531</v>
      </c>
      <c r="C40" s="29" t="s">
        <v>490</v>
      </c>
      <c r="D40" s="58"/>
      <c r="E40" s="30" t="s">
        <v>625</v>
      </c>
      <c r="F40" s="30" t="s">
        <v>626</v>
      </c>
      <c r="G40" s="19"/>
      <c r="H40" s="29"/>
    </row>
    <row r="41" spans="1:9" ht="25.5" customHeight="1">
      <c r="A41" s="29"/>
      <c r="B41" s="29"/>
      <c r="C41" s="29" t="s">
        <v>433</v>
      </c>
      <c r="D41" s="31"/>
      <c r="E41" s="30" t="str">
        <f>TEXT(DATE(MID(E42,7,4),MID(E42,4,2),MID(E42,1,2)),"dd/MM/yyyy")&amp;" - "&amp;TEXT(DATE(MID(E43,7,4),MID(E43,4,2),MID(E43,1,2)),"dd/MM/yyyy")</f>
        <v>01/01/2024 - 31/12/2024</v>
      </c>
      <c r="F41" s="30" t="str">
        <f>TEXT(DATE(MID(F42,7,4),MID(F42,4,2),MID(F42,1,2)),"dd/MM/yyyy")&amp;" - "&amp;TEXT(DATE(MID(F43,7,4),MID(F43,4,2),MID(F43,1,2)),"dd/MM/yyyy")</f>
        <v>01/01/2024 - 31/12/2024</v>
      </c>
      <c r="G41" s="19"/>
      <c r="H41" s="29"/>
    </row>
    <row r="42" spans="1:9" ht="20.100000000000001" hidden="1" customHeight="1">
      <c r="A42" s="29"/>
      <c r="B42" s="29"/>
      <c r="C42" s="29" t="s">
        <v>435</v>
      </c>
      <c r="D42" s="59"/>
      <c r="E42" s="32" t="str">
        <f>StartUp!$D$8</f>
        <v>01/01/2024</v>
      </c>
      <c r="F42" s="32" t="str">
        <f>StartUp!$D$8</f>
        <v>01/01/2024</v>
      </c>
      <c r="G42" s="19"/>
      <c r="H42" s="29"/>
    </row>
    <row r="43" spans="1:9" ht="20.100000000000001" hidden="1" customHeight="1">
      <c r="A43" s="29"/>
      <c r="B43" s="29"/>
      <c r="C43" s="29" t="s">
        <v>436</v>
      </c>
      <c r="D43" s="59"/>
      <c r="E43" s="32" t="str">
        <f>StartUp!$D$9</f>
        <v>31/12/2024</v>
      </c>
      <c r="F43" s="32" t="str">
        <f>StartUp!$D$9</f>
        <v>31/12/2024</v>
      </c>
      <c r="G43" s="19"/>
      <c r="H43" s="29"/>
    </row>
    <row r="44" spans="1:9">
      <c r="A44" s="29"/>
      <c r="B44" s="29"/>
      <c r="C44" s="29" t="s">
        <v>431</v>
      </c>
      <c r="D44" s="31"/>
      <c r="E44" s="19"/>
      <c r="F44" s="19"/>
      <c r="G44" s="19"/>
      <c r="H44" s="29"/>
    </row>
    <row r="45" spans="1:9">
      <c r="A45" s="29" t="s">
        <v>526</v>
      </c>
      <c r="B45" s="29"/>
      <c r="C45" s="29"/>
      <c r="D45" s="51" t="s">
        <v>638</v>
      </c>
      <c r="E45" s="51"/>
      <c r="F45" s="51"/>
      <c r="G45" s="19"/>
      <c r="H45" s="29"/>
    </row>
    <row r="46" spans="1:9">
      <c r="A46" s="29" t="s">
        <v>527</v>
      </c>
      <c r="B46" s="29"/>
      <c r="C46" s="29"/>
      <c r="D46" s="52" t="s">
        <v>638</v>
      </c>
      <c r="E46" s="51"/>
      <c r="F46" s="51"/>
      <c r="G46" s="19"/>
      <c r="H46" s="29"/>
    </row>
    <row r="47" spans="1:9">
      <c r="A47" s="29" t="s">
        <v>528</v>
      </c>
      <c r="B47" s="29"/>
      <c r="C47" s="29"/>
      <c r="D47" s="53" t="s">
        <v>638</v>
      </c>
      <c r="E47" s="75" t="s">
        <v>667</v>
      </c>
      <c r="F47" s="75" t="s">
        <v>667</v>
      </c>
      <c r="G47" s="19"/>
      <c r="H47" s="29"/>
    </row>
    <row r="48" spans="1:9" hidden="1">
      <c r="A48" s="29"/>
      <c r="B48" s="29"/>
      <c r="C48" s="29" t="s">
        <v>431</v>
      </c>
      <c r="D48" s="19"/>
      <c r="E48" s="19"/>
      <c r="F48" s="19"/>
      <c r="G48" s="19"/>
      <c r="H48" s="29"/>
    </row>
    <row r="49" spans="1:8" hidden="1">
      <c r="A49" s="29"/>
      <c r="B49" s="29"/>
      <c r="C49" s="29" t="s">
        <v>460</v>
      </c>
      <c r="D49" s="29"/>
      <c r="E49" s="29"/>
      <c r="F49" s="29"/>
      <c r="G49" s="29"/>
      <c r="H49" s="29" t="s">
        <v>461</v>
      </c>
    </row>
  </sheetData>
  <sheetProtection algorithmName="SHA-512" hashValue="r2EXrBB73Q83ix3cIvPO+Bbw2Y2EuDwjRzHUglV0IOdN18c33GpTRmFlgSrIewQAU03adPKPMD10/BH2LsH80w==" saltValue="xkV0N6tH9Qq9+9zCNUJmow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 xr:uid="{00000000-0002-0000-0400-000000000000}">
      <formula1>AND(ISNUMBER(E15),IF(ISERR(FIND(".",E15)),TRUE,IF(LEN(E15)-FIND(".",E15)&lt;=2,TRUE,FALSE)))</formula1>
    </dataValidation>
  </dataValidations>
  <pageMargins left="0.7" right="0.7" top="0.75" bottom="0.75" header="0.3" footer="0.3"/>
  <pageSetup orientation="landscape" r:id="rId1"/>
  <drawing r:id="rId2"/>
  <legacyDrawing r:id="rId3"/>
  <controls>
    <mc:AlternateContent xmlns:mc="http://schemas.openxmlformats.org/markup-compatibility/2006">
      <mc:Choice Requires="x14">
        <control shapeId="11306" r:id="rId4" name="LegendBtn">
          <controlPr defaultSize="0" autoLine="0" r:id="rId5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1306" r:id="rId4" name="LegendBtn"/>
      </mc:Fallback>
    </mc:AlternateContent>
    <mc:AlternateContent xmlns:mc="http://schemas.openxmlformats.org/markup-compatibility/2006">
      <mc:Choice Requires="x14">
        <control shapeId="11305" r:id="rId6" name="HelpBtn">
          <controlPr defaultSize="0" autoLine="0" r:id="rId7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1305" r:id="rId6" name="HelpBtn"/>
      </mc:Fallback>
    </mc:AlternateContent>
    <mc:AlternateContent xmlns:mc="http://schemas.openxmlformats.org/markup-compatibility/2006">
      <mc:Choice Requires="x14">
        <control shapeId="11304" r:id="rId8" name="ToolboxBtn">
          <controlPr defaultSize="0" autoLine="0" r:id="rId9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304" r:id="rId8" name="ToolboxBtn"/>
      </mc:Fallback>
    </mc:AlternateContent>
    <mc:AlternateContent xmlns:mc="http://schemas.openxmlformats.org/markup-compatibility/2006">
      <mc:Choice Requires="x14">
        <control shapeId="11303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303" r:id="rId10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2:A30"/>
  <sheetViews>
    <sheetView workbookViewId="0">
      <selection activeCell="M34" sqref="M34"/>
    </sheetView>
  </sheetViews>
  <sheetFormatPr defaultRowHeight="15"/>
  <cols>
    <col min="2" max="2" width="24" customWidth="1"/>
  </cols>
  <sheetData>
    <row r="2" spans="1:1">
      <c r="A2" s="17"/>
    </row>
    <row r="3" spans="1:1">
      <c r="A3" s="18"/>
    </row>
    <row r="4" spans="1:1">
      <c r="A4" s="18"/>
    </row>
    <row r="5" spans="1:1">
      <c r="A5" s="17"/>
    </row>
    <row r="6" spans="1:1">
      <c r="A6" s="17"/>
    </row>
    <row r="7" spans="1:1">
      <c r="A7" s="18"/>
    </row>
    <row r="8" spans="1:1">
      <c r="A8" s="18"/>
    </row>
    <row r="9" spans="1:1">
      <c r="A9" s="17"/>
    </row>
    <row r="10" spans="1:1">
      <c r="A10" s="17"/>
    </row>
    <row r="11" spans="1:1">
      <c r="A11" s="18"/>
    </row>
    <row r="12" spans="1:1">
      <c r="A12" s="18"/>
    </row>
    <row r="13" spans="1:1">
      <c r="A13" s="17"/>
    </row>
    <row r="14" spans="1:1">
      <c r="A14" s="17"/>
    </row>
    <row r="15" spans="1:1">
      <c r="A15" s="18"/>
    </row>
    <row r="16" spans="1:1">
      <c r="A16" s="18"/>
    </row>
    <row r="17" spans="1:1">
      <c r="A17" s="17"/>
    </row>
    <row r="18" spans="1:1">
      <c r="A18" s="17"/>
    </row>
    <row r="19" spans="1:1">
      <c r="A19" s="18"/>
    </row>
    <row r="20" spans="1:1">
      <c r="A20" s="18"/>
    </row>
    <row r="21" spans="1:1">
      <c r="A21" s="17"/>
    </row>
    <row r="22" spans="1:1">
      <c r="A22" s="17"/>
    </row>
    <row r="23" spans="1:1">
      <c r="A23" s="18"/>
    </row>
    <row r="24" spans="1:1">
      <c r="A24" s="18"/>
    </row>
    <row r="25" spans="1:1">
      <c r="A25" s="17"/>
    </row>
    <row r="26" spans="1:1">
      <c r="A26" s="17"/>
    </row>
    <row r="27" spans="1:1">
      <c r="A27" s="18"/>
    </row>
    <row r="28" spans="1:1">
      <c r="A28" s="18"/>
    </row>
    <row r="29" spans="1:1">
      <c r="A29" s="18"/>
    </row>
    <row r="30" spans="1:1">
      <c r="A30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/>
  <dimension ref="D1:M31"/>
  <sheetViews>
    <sheetView workbookViewId="0">
      <selection activeCell="B1" sqref="B1:N35"/>
    </sheetView>
  </sheetViews>
  <sheetFormatPr defaultRowHeight="15"/>
  <sheetData>
    <row r="1" spans="4:13">
      <c r="K1" t="s">
        <v>535</v>
      </c>
      <c r="L1" s="15" t="s">
        <v>536</v>
      </c>
      <c r="M1" s="15" t="s">
        <v>581</v>
      </c>
    </row>
    <row r="2" spans="4:13">
      <c r="K2" t="s">
        <v>537</v>
      </c>
      <c r="L2" s="15" t="s">
        <v>538</v>
      </c>
      <c r="M2" s="15" t="s">
        <v>538</v>
      </c>
    </row>
    <row r="3" spans="4:13">
      <c r="K3" t="s">
        <v>539</v>
      </c>
      <c r="L3" s="15" t="s">
        <v>540</v>
      </c>
      <c r="M3" s="15" t="s">
        <v>582</v>
      </c>
    </row>
    <row r="4" spans="4:13">
      <c r="K4" t="s">
        <v>541</v>
      </c>
      <c r="L4" s="15" t="s">
        <v>542</v>
      </c>
      <c r="M4" s="15" t="s">
        <v>583</v>
      </c>
    </row>
    <row r="5" spans="4:13">
      <c r="K5" t="s">
        <v>543</v>
      </c>
      <c r="L5" s="15" t="s">
        <v>544</v>
      </c>
      <c r="M5" s="15" t="s">
        <v>584</v>
      </c>
    </row>
    <row r="6" spans="4:13">
      <c r="D6" t="s">
        <v>594</v>
      </c>
      <c r="E6" t="s">
        <v>594</v>
      </c>
      <c r="K6" t="s">
        <v>545</v>
      </c>
      <c r="L6" s="15" t="s">
        <v>546</v>
      </c>
      <c r="M6" s="15" t="s">
        <v>585</v>
      </c>
    </row>
    <row r="7" spans="4:13">
      <c r="D7" t="s">
        <v>427</v>
      </c>
      <c r="E7" t="s">
        <v>427</v>
      </c>
      <c r="K7" t="s">
        <v>547</v>
      </c>
      <c r="L7" s="15" t="s">
        <v>425</v>
      </c>
      <c r="M7" s="15" t="s">
        <v>586</v>
      </c>
    </row>
    <row r="8" spans="4:13">
      <c r="D8" s="15" t="s">
        <v>550</v>
      </c>
      <c r="E8" t="s">
        <v>82</v>
      </c>
      <c r="K8" t="s">
        <v>548</v>
      </c>
      <c r="L8" s="15" t="s">
        <v>426</v>
      </c>
      <c r="M8" s="15" t="s">
        <v>587</v>
      </c>
    </row>
    <row r="9" spans="4:13">
      <c r="D9" s="15" t="s">
        <v>552</v>
      </c>
      <c r="K9" t="s">
        <v>549</v>
      </c>
      <c r="L9" s="15" t="s">
        <v>550</v>
      </c>
      <c r="M9" s="15" t="s">
        <v>550</v>
      </c>
    </row>
    <row r="10" spans="4:13">
      <c r="D10" s="15" t="s">
        <v>591</v>
      </c>
      <c r="K10" t="s">
        <v>551</v>
      </c>
      <c r="L10" s="15" t="s">
        <v>552</v>
      </c>
      <c r="M10" s="15" t="s">
        <v>552</v>
      </c>
    </row>
    <row r="11" spans="4:13">
      <c r="D11" s="15" t="s">
        <v>593</v>
      </c>
      <c r="K11" t="s">
        <v>553</v>
      </c>
      <c r="L11" s="15" t="s">
        <v>554</v>
      </c>
      <c r="M11" s="15" t="s">
        <v>588</v>
      </c>
    </row>
    <row r="12" spans="4:13">
      <c r="D12">
        <v>10142</v>
      </c>
      <c r="K12" t="s">
        <v>555</v>
      </c>
      <c r="L12" s="15" t="s">
        <v>554</v>
      </c>
      <c r="M12" s="15" t="s">
        <v>588</v>
      </c>
    </row>
    <row r="13" spans="4:13">
      <c r="K13" t="s">
        <v>556</v>
      </c>
      <c r="L13" s="15" t="s">
        <v>424</v>
      </c>
      <c r="M13" s="15" t="s">
        <v>424</v>
      </c>
    </row>
    <row r="14" spans="4:13">
      <c r="D14" s="15" t="s">
        <v>424</v>
      </c>
      <c r="K14" t="s">
        <v>557</v>
      </c>
      <c r="L14" s="15" t="s">
        <v>424</v>
      </c>
      <c r="M14" s="15" t="s">
        <v>424</v>
      </c>
    </row>
    <row r="15" spans="4:13">
      <c r="D15" s="15" t="s">
        <v>424</v>
      </c>
      <c r="K15" t="s">
        <v>558</v>
      </c>
      <c r="L15" s="15" t="s">
        <v>424</v>
      </c>
      <c r="M15" s="15" t="s">
        <v>424</v>
      </c>
    </row>
    <row r="16" spans="4:13">
      <c r="K16" t="s">
        <v>559</v>
      </c>
      <c r="L16" s="15" t="s">
        <v>424</v>
      </c>
      <c r="M16" s="15" t="s">
        <v>424</v>
      </c>
    </row>
    <row r="17" spans="4:13">
      <c r="K17" t="s">
        <v>560</v>
      </c>
      <c r="L17" s="15" t="s">
        <v>82</v>
      </c>
      <c r="M17" s="15" t="s">
        <v>82</v>
      </c>
    </row>
    <row r="18" spans="4:13">
      <c r="K18" t="s">
        <v>561</v>
      </c>
      <c r="L18" s="15" t="s">
        <v>427</v>
      </c>
      <c r="M18" s="15" t="s">
        <v>589</v>
      </c>
    </row>
    <row r="19" spans="4:13">
      <c r="K19" t="s">
        <v>562</v>
      </c>
      <c r="L19" s="15" t="s">
        <v>424</v>
      </c>
      <c r="M19" s="15" t="s">
        <v>424</v>
      </c>
    </row>
    <row r="20" spans="4:13">
      <c r="K20" t="s">
        <v>563</v>
      </c>
      <c r="L20" s="15" t="s">
        <v>424</v>
      </c>
      <c r="M20" s="15" t="s">
        <v>424</v>
      </c>
    </row>
    <row r="21" spans="4:13">
      <c r="K21" t="s">
        <v>564</v>
      </c>
      <c r="L21" s="15" t="s">
        <v>424</v>
      </c>
      <c r="M21" s="15" t="s">
        <v>424</v>
      </c>
    </row>
    <row r="22" spans="4:13">
      <c r="K22" t="s">
        <v>565</v>
      </c>
      <c r="L22" s="15" t="s">
        <v>424</v>
      </c>
      <c r="M22" s="15" t="s">
        <v>424</v>
      </c>
    </row>
    <row r="23" spans="4:13">
      <c r="K23" t="s">
        <v>566</v>
      </c>
      <c r="L23" s="15" t="s">
        <v>567</v>
      </c>
      <c r="M23" s="15" t="s">
        <v>567</v>
      </c>
    </row>
    <row r="24" spans="4:13">
      <c r="K24" t="s">
        <v>568</v>
      </c>
      <c r="L24" s="15" t="s">
        <v>569</v>
      </c>
      <c r="M24" s="15" t="s">
        <v>569</v>
      </c>
    </row>
    <row r="25" spans="4:13">
      <c r="D25" s="15" t="s">
        <v>591</v>
      </c>
      <c r="K25" t="s">
        <v>570</v>
      </c>
      <c r="L25" s="15" t="s">
        <v>571</v>
      </c>
      <c r="M25" s="15" t="s">
        <v>571</v>
      </c>
    </row>
    <row r="26" spans="4:13">
      <c r="D26" s="15" t="s">
        <v>592</v>
      </c>
      <c r="K26" t="s">
        <v>572</v>
      </c>
      <c r="L26" s="15" t="s">
        <v>428</v>
      </c>
      <c r="M26" s="15" t="s">
        <v>428</v>
      </c>
    </row>
    <row r="27" spans="4:13">
      <c r="K27" t="s">
        <v>573</v>
      </c>
      <c r="L27" s="15" t="s">
        <v>574</v>
      </c>
      <c r="M27" s="15" t="s">
        <v>574</v>
      </c>
    </row>
    <row r="28" spans="4:13">
      <c r="K28" t="s">
        <v>575</v>
      </c>
      <c r="L28" s="15" t="s">
        <v>576</v>
      </c>
      <c r="M28" s="15" t="s">
        <v>576</v>
      </c>
    </row>
    <row r="29" spans="4:13">
      <c r="K29" t="s">
        <v>577</v>
      </c>
      <c r="L29" s="15" t="s">
        <v>578</v>
      </c>
      <c r="M29" s="15" t="s">
        <v>578</v>
      </c>
    </row>
    <row r="30" spans="4:13">
      <c r="K30" t="s">
        <v>579</v>
      </c>
      <c r="L30" s="15" t="s">
        <v>578</v>
      </c>
      <c r="M30" s="15" t="s">
        <v>578</v>
      </c>
    </row>
    <row r="31" spans="4:13">
      <c r="K31" t="s">
        <v>580</v>
      </c>
      <c r="L31" s="15" t="s">
        <v>578</v>
      </c>
      <c r="M31" s="15" t="s">
        <v>578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1"/>
  <dimension ref="O1:Q249"/>
  <sheetViews>
    <sheetView workbookViewId="0">
      <selection activeCell="P223" sqref="P223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1"/>
  <dimension ref="A1:C2"/>
  <sheetViews>
    <sheetView workbookViewId="0">
      <selection activeCell="E19" sqref="E19"/>
    </sheetView>
  </sheetViews>
  <sheetFormatPr defaultRowHeight="15"/>
  <sheetData>
    <row r="1" spans="1:3" ht="409.5">
      <c r="A1" t="s">
        <v>666</v>
      </c>
      <c r="B1" t="s">
        <v>534</v>
      </c>
      <c r="C1" s="74" t="s">
        <v>670</v>
      </c>
    </row>
    <row r="2" spans="1:3" ht="409.5">
      <c r="A2" t="s">
        <v>668</v>
      </c>
      <c r="B2" t="s">
        <v>534</v>
      </c>
      <c r="C2" s="74" t="s">
        <v>669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AB18"/>
  <sheetViews>
    <sheetView workbookViewId="0">
      <selection activeCell="A6" sqref="A6"/>
    </sheetView>
  </sheetViews>
  <sheetFormatPr defaultRowHeight="15"/>
  <cols>
    <col min="1" max="1" width="80.140625" customWidth="1"/>
    <col min="4" max="7" width="9.140625" style="15"/>
  </cols>
  <sheetData>
    <row r="1" spans="1:28" ht="248.25" customHeight="1">
      <c r="A1" s="1" t="s">
        <v>590</v>
      </c>
      <c r="B1" s="2"/>
      <c r="C1" s="2"/>
      <c r="D1" s="13" t="s">
        <v>0</v>
      </c>
      <c r="E1" s="14"/>
      <c r="F1" s="13" t="s">
        <v>1</v>
      </c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534</v>
      </c>
      <c r="Z1" s="2" t="s">
        <v>2</v>
      </c>
      <c r="AB1">
        <v>2</v>
      </c>
    </row>
    <row r="2" spans="1:28">
      <c r="A2" s="2"/>
      <c r="B2" s="2"/>
      <c r="C2" s="2"/>
      <c r="D2" s="14"/>
      <c r="E2" s="14"/>
      <c r="F2" s="14"/>
      <c r="G2" s="1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4"/>
      <c r="E3" s="14"/>
      <c r="F3" s="14"/>
      <c r="G3" s="1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4"/>
      <c r="E4" s="14"/>
      <c r="F4" s="14"/>
      <c r="G4" s="1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4"/>
      <c r="E5" s="14"/>
      <c r="F5" s="14"/>
      <c r="G5" s="1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90">
      <c r="A6" s="1" t="s">
        <v>3</v>
      </c>
      <c r="B6" s="2"/>
      <c r="C6" s="2"/>
      <c r="D6" s="14"/>
      <c r="E6" s="14"/>
      <c r="F6" s="14"/>
      <c r="G6" s="1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4"/>
      <c r="E7" s="14"/>
      <c r="F7" s="14"/>
      <c r="G7" s="1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4"/>
      <c r="E8" s="14"/>
      <c r="F8" s="14"/>
      <c r="G8" s="1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4"/>
      <c r="E9" s="14"/>
      <c r="F9" s="14"/>
      <c r="G9" s="1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409.5">
      <c r="A10" s="1" t="s">
        <v>4</v>
      </c>
      <c r="B10" s="2"/>
      <c r="C10" s="2"/>
      <c r="D10" s="14"/>
      <c r="E10" s="14"/>
      <c r="F10" s="14"/>
      <c r="G10" s="1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4"/>
      <c r="E11" s="14"/>
      <c r="F11" s="14"/>
      <c r="G11" s="1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4"/>
      <c r="E12" s="14"/>
      <c r="F12" s="14"/>
      <c r="G12" s="1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4"/>
      <c r="E13" s="14"/>
      <c r="F13" s="14"/>
      <c r="G13" s="1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4"/>
      <c r="E14" s="14"/>
      <c r="F14" s="14"/>
      <c r="G14" s="1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4"/>
      <c r="E15" s="14"/>
      <c r="F15" s="14"/>
      <c r="G15" s="1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4"/>
      <c r="E16" s="14"/>
      <c r="F16" s="14"/>
      <c r="G16" s="1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4"/>
      <c r="E17" s="14"/>
      <c r="F17" s="14"/>
      <c r="G17" s="1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4"/>
      <c r="E18" s="14"/>
      <c r="F18" s="14"/>
      <c r="G18" s="1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5" t="str">
        <f>FilingInformation!D17</f>
        <v>رقم التسجيل</v>
      </c>
      <c r="B2" t="s">
        <v>462</v>
      </c>
      <c r="C2" t="s">
        <v>464</v>
      </c>
    </row>
    <row r="3" spans="1:3">
      <c r="A3" s="15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5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sAUpe0aF2cYgcPwOStRuEM/KoBCq/ycVBGYi93R1qwOvrXtXhPKGKIks8OykKm7A2AtWrW3aHRd+sRwFpDkXYA==" saltValue="FoOli8JVFyJpbF5bXxHAaQ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2025-02-13T14:14:37Z</cp:lastPrinted>
  <dcterms:created xsi:type="dcterms:W3CDTF">2012-04-27T10:07:35Z</dcterms:created>
  <dcterms:modified xsi:type="dcterms:W3CDTF">2025-02-13T14:19:29Z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